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DieseArbeitsmappe"/>
  <mc:AlternateContent xmlns:mc="http://schemas.openxmlformats.org/markup-compatibility/2006">
    <mc:Choice Requires="x15">
      <x15ac:absPath xmlns:x15ac="http://schemas.microsoft.com/office/spreadsheetml/2010/11/ac" url="H:\Abt1\Dez12\Themen\2_ZV\02.03.01.04 Vergabeverfahren\Verfahren 2026\2026-083 Rahmenvereinbarung Generalplanung\Vergabeunterlagen\"/>
    </mc:Choice>
  </mc:AlternateContent>
  <xr:revisionPtr revIDLastSave="0" documentId="13_ncr:1_{2DCB6911-72E9-4313-97A5-606A00812BB1}" xr6:coauthVersionLast="47" xr6:coauthVersionMax="47" xr10:uidLastSave="{00000000-0000-0000-0000-000000000000}"/>
  <bookViews>
    <workbookView xWindow="-120" yWindow="-120" windowWidth="29040" windowHeight="15720" xr2:uid="{00000000-000D-0000-FFFF-FFFF00000000}"/>
  </bookViews>
  <sheets>
    <sheet name="Raumprogramm ZUE Container" sheetId="35" r:id="rId1"/>
    <sheet name="Raumprogramm NU Container" sheetId="34" state="hidden" r:id="rId2"/>
    <sheet name="Vergleich gesamt" sheetId="32" state="hidden" r:id="rId3"/>
  </sheets>
  <definedNames>
    <definedName name="_xlnm._FilterDatabase" localSheetId="1" hidden="1">'Raumprogramm NU Container'!$A$9:$R$9</definedName>
    <definedName name="_xlnm._FilterDatabase" localSheetId="2" hidden="1">'Vergleich gesamt'!$A$9:$AO$36</definedName>
    <definedName name="_xlnm.Print_Area" localSheetId="0">'Raumprogramm ZUE Container'!$A$1:$O$75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3" i="35" l="1"/>
  <c r="E52" i="35"/>
  <c r="E34" i="35"/>
  <c r="E33" i="35"/>
  <c r="E63" i="35"/>
  <c r="E62" i="35"/>
  <c r="E46" i="35"/>
  <c r="E45" i="35"/>
  <c r="E7" i="35"/>
  <c r="E6" i="35"/>
  <c r="F5" i="35" s="1"/>
  <c r="E61" i="35"/>
  <c r="E64" i="35"/>
  <c r="E59" i="35"/>
  <c r="E58" i="35"/>
  <c r="E57" i="35"/>
  <c r="E56" i="35"/>
  <c r="E55" i="35"/>
  <c r="F55" i="35" s="1"/>
  <c r="C60" i="35"/>
  <c r="E60" i="35"/>
  <c r="E51" i="35"/>
  <c r="E50" i="35"/>
  <c r="E49" i="35"/>
  <c r="F49" i="35" s="1"/>
  <c r="E47" i="35"/>
  <c r="F47" i="35"/>
  <c r="E39" i="35"/>
  <c r="E40" i="35"/>
  <c r="E41" i="35"/>
  <c r="E42" i="35"/>
  <c r="E43" i="35"/>
  <c r="E44" i="35"/>
  <c r="E32" i="35"/>
  <c r="E35" i="35"/>
  <c r="E36" i="35"/>
  <c r="E37" i="35"/>
  <c r="E38" i="35"/>
  <c r="E31" i="35"/>
  <c r="E22" i="35"/>
  <c r="E16" i="35"/>
  <c r="E18" i="35"/>
  <c r="E20" i="35"/>
  <c r="E21" i="35"/>
  <c r="E23" i="35"/>
  <c r="E24" i="35"/>
  <c r="E25" i="35"/>
  <c r="E26" i="35"/>
  <c r="E27" i="35"/>
  <c r="E28" i="35"/>
  <c r="E29" i="35"/>
  <c r="E30" i="35"/>
  <c r="E14" i="35"/>
  <c r="F12" i="35" s="1"/>
  <c r="E13" i="35"/>
  <c r="E12" i="35"/>
  <c r="E9" i="35"/>
  <c r="E10" i="35"/>
  <c r="F9" i="35"/>
  <c r="E17" i="35"/>
  <c r="F17" i="35" s="1"/>
  <c r="E10" i="34"/>
  <c r="G10" i="34" s="1"/>
  <c r="H10" i="34" s="1"/>
  <c r="E11" i="34"/>
  <c r="G11" i="34"/>
  <c r="E12" i="34"/>
  <c r="G12" i="34"/>
  <c r="E13" i="34"/>
  <c r="G13" i="34" s="1"/>
  <c r="E14" i="34"/>
  <c r="G14" i="34"/>
  <c r="E15" i="34"/>
  <c r="G15" i="34"/>
  <c r="E16" i="34"/>
  <c r="G16" i="34" s="1"/>
  <c r="E17" i="34"/>
  <c r="G17" i="34"/>
  <c r="E18" i="34"/>
  <c r="G18" i="34"/>
  <c r="E19" i="34"/>
  <c r="G19" i="34"/>
  <c r="E20" i="34"/>
  <c r="G20" i="34"/>
  <c r="E21" i="34"/>
  <c r="G21" i="34" s="1"/>
  <c r="E22" i="34"/>
  <c r="G22" i="34"/>
  <c r="E23" i="34"/>
  <c r="G23" i="34"/>
  <c r="E24" i="34"/>
  <c r="G24" i="34" s="1"/>
  <c r="E25" i="34"/>
  <c r="G25" i="34"/>
  <c r="E26" i="34"/>
  <c r="G26" i="34"/>
  <c r="E27" i="34"/>
  <c r="G27" i="34"/>
  <c r="E28" i="34"/>
  <c r="G28" i="34"/>
  <c r="E29" i="34"/>
  <c r="G29" i="34" s="1"/>
  <c r="E30" i="34"/>
  <c r="G30" i="34"/>
  <c r="E31" i="34"/>
  <c r="G31" i="34"/>
  <c r="E32" i="34"/>
  <c r="G32" i="34" s="1"/>
  <c r="E33" i="34"/>
  <c r="G33" i="34"/>
  <c r="E37" i="34"/>
  <c r="G37" i="34"/>
  <c r="E38" i="34"/>
  <c r="G38" i="34"/>
  <c r="E39" i="34"/>
  <c r="G39" i="34"/>
  <c r="E40" i="34"/>
  <c r="G40" i="34" s="1"/>
  <c r="E41" i="34"/>
  <c r="G41" i="34"/>
  <c r="E43" i="34"/>
  <c r="G43" i="34"/>
  <c r="E44" i="34"/>
  <c r="G44" i="34" s="1"/>
  <c r="E45" i="34"/>
  <c r="G45" i="34"/>
  <c r="E46" i="34"/>
  <c r="G46" i="34"/>
  <c r="E47" i="34"/>
  <c r="G47" i="34"/>
  <c r="E49" i="34"/>
  <c r="G49" i="34" s="1"/>
  <c r="E50" i="34"/>
  <c r="G50" i="34"/>
  <c r="E51" i="34"/>
  <c r="G51" i="34"/>
  <c r="E52" i="34"/>
  <c r="G52" i="34" s="1"/>
  <c r="E53" i="34"/>
  <c r="G53" i="34"/>
  <c r="E54" i="34"/>
  <c r="G54" i="34"/>
  <c r="E55" i="34"/>
  <c r="G55" i="34"/>
  <c r="E56" i="34"/>
  <c r="G56" i="34"/>
  <c r="E57" i="34"/>
  <c r="G57" i="34" s="1"/>
  <c r="E58" i="34"/>
  <c r="F58" i="34"/>
  <c r="G58" i="34" s="1"/>
  <c r="E59" i="34"/>
  <c r="F59" i="34"/>
  <c r="G59" i="34" s="1"/>
  <c r="E60" i="34"/>
  <c r="G60" i="34" s="1"/>
  <c r="E61" i="34"/>
  <c r="G61" i="34" s="1"/>
  <c r="E62" i="34"/>
  <c r="G62" i="34"/>
  <c r="E63" i="34"/>
  <c r="G63" i="34"/>
  <c r="E64" i="34"/>
  <c r="G64" i="34"/>
  <c r="E65" i="34"/>
  <c r="G65" i="34" s="1"/>
  <c r="E66" i="34"/>
  <c r="G66" i="34"/>
  <c r="E67" i="34"/>
  <c r="G67" i="34"/>
  <c r="E68" i="34"/>
  <c r="G68" i="34" s="1"/>
  <c r="E69" i="34"/>
  <c r="G69" i="34" s="1"/>
  <c r="E70" i="34"/>
  <c r="G70" i="34"/>
  <c r="E71" i="34"/>
  <c r="G71" i="34"/>
  <c r="E72" i="34"/>
  <c r="G72" i="34"/>
  <c r="E74" i="34"/>
  <c r="G74" i="34" s="1"/>
  <c r="E75" i="34"/>
  <c r="G75" i="34"/>
  <c r="E76" i="34"/>
  <c r="G76" i="34"/>
  <c r="E77" i="34"/>
  <c r="G77" i="34" s="1"/>
  <c r="E78" i="34"/>
  <c r="G78" i="34" s="1"/>
  <c r="E79" i="34"/>
  <c r="G79" i="34"/>
  <c r="E80" i="34"/>
  <c r="G80" i="34"/>
  <c r="E81" i="34"/>
  <c r="G81" i="34"/>
  <c r="E82" i="34"/>
  <c r="G82" i="34" s="1"/>
  <c r="E83" i="34"/>
  <c r="G83" i="34"/>
  <c r="E86" i="34"/>
  <c r="F86" i="34"/>
  <c r="G86" i="34" s="1"/>
  <c r="E87" i="34"/>
  <c r="G87" i="34" s="1"/>
  <c r="F88" i="34"/>
  <c r="F89" i="34"/>
  <c r="F90" i="34"/>
  <c r="F87" i="34" s="1"/>
  <c r="E88" i="34"/>
  <c r="G88" i="34" s="1"/>
  <c r="E89" i="34"/>
  <c r="G89" i="34" s="1"/>
  <c r="E90" i="34"/>
  <c r="G90" i="34" s="1"/>
  <c r="E91" i="34"/>
  <c r="F91" i="34"/>
  <c r="G91" i="34" s="1"/>
  <c r="E92" i="34"/>
  <c r="G92" i="34"/>
  <c r="E93" i="34"/>
  <c r="G93" i="34" s="1"/>
  <c r="E94" i="34"/>
  <c r="G94" i="34"/>
  <c r="E95" i="34"/>
  <c r="F95" i="34"/>
  <c r="G95" i="34" s="1"/>
  <c r="AB99" i="34"/>
  <c r="B98" i="34"/>
  <c r="B99" i="34"/>
  <c r="B100" i="34"/>
  <c r="B101" i="34" s="1"/>
  <c r="B102" i="34" s="1"/>
  <c r="B103" i="34" s="1"/>
  <c r="B104" i="34" s="1"/>
  <c r="B105" i="34" s="1"/>
  <c r="AB97" i="34"/>
  <c r="W95" i="34"/>
  <c r="T95" i="34"/>
  <c r="AB93" i="34"/>
  <c r="W93" i="34"/>
  <c r="T93" i="34"/>
  <c r="AB92" i="34"/>
  <c r="W92" i="34"/>
  <c r="T92" i="34"/>
  <c r="W91" i="34"/>
  <c r="T91" i="34"/>
  <c r="W90" i="34"/>
  <c r="T90" i="34"/>
  <c r="W89" i="34"/>
  <c r="T89" i="34"/>
  <c r="W88" i="34"/>
  <c r="T88" i="34"/>
  <c r="W87" i="34"/>
  <c r="T87" i="34"/>
  <c r="B87" i="34"/>
  <c r="B88" i="34" s="1"/>
  <c r="B89" i="34" s="1"/>
  <c r="B90" i="34" s="1"/>
  <c r="B91" i="34" s="1"/>
  <c r="B92" i="34" s="1"/>
  <c r="B93" i="34" s="1"/>
  <c r="B94" i="34" s="1"/>
  <c r="B95" i="34" s="1"/>
  <c r="W86" i="34"/>
  <c r="X86" i="34"/>
  <c r="T86" i="34"/>
  <c r="U86" i="34"/>
  <c r="G84" i="34"/>
  <c r="AB83" i="34"/>
  <c r="AB82" i="34"/>
  <c r="W82" i="34"/>
  <c r="T82" i="34"/>
  <c r="W81" i="34"/>
  <c r="T81" i="34"/>
  <c r="AB80" i="34"/>
  <c r="W80" i="34"/>
  <c r="T80" i="34"/>
  <c r="AB79" i="34"/>
  <c r="W79" i="34"/>
  <c r="T79" i="34"/>
  <c r="AB78" i="34"/>
  <c r="W78" i="34"/>
  <c r="T78" i="34"/>
  <c r="AB77" i="34"/>
  <c r="W77" i="34"/>
  <c r="T77" i="34"/>
  <c r="W76" i="34"/>
  <c r="T76" i="34"/>
  <c r="AB75" i="34"/>
  <c r="T75" i="34"/>
  <c r="B75" i="34"/>
  <c r="B76" i="34"/>
  <c r="B77" i="34"/>
  <c r="B78" i="34"/>
  <c r="B79" i="34" s="1"/>
  <c r="B80" i="34" s="1"/>
  <c r="B81" i="34" s="1"/>
  <c r="B82" i="34" s="1"/>
  <c r="B83" i="34" s="1"/>
  <c r="W74" i="34"/>
  <c r="X74" i="34" s="1"/>
  <c r="T74" i="34"/>
  <c r="U74" i="34"/>
  <c r="AB72" i="34"/>
  <c r="AB71" i="34"/>
  <c r="AB70" i="34"/>
  <c r="AB69" i="34"/>
  <c r="AB68" i="34"/>
  <c r="AB67" i="34"/>
  <c r="W67" i="34"/>
  <c r="T67" i="34"/>
  <c r="AB66" i="34"/>
  <c r="W66" i="34"/>
  <c r="T66" i="34"/>
  <c r="AB65" i="34"/>
  <c r="W65" i="34"/>
  <c r="T65" i="34"/>
  <c r="W64" i="34"/>
  <c r="T64" i="34"/>
  <c r="W63" i="34"/>
  <c r="T63" i="34"/>
  <c r="W62" i="34"/>
  <c r="T62" i="34"/>
  <c r="AB61" i="34"/>
  <c r="W61" i="34"/>
  <c r="T61" i="34"/>
  <c r="W60" i="34"/>
  <c r="T60" i="34"/>
  <c r="AB59" i="34"/>
  <c r="W59" i="34"/>
  <c r="T59" i="34"/>
  <c r="AB58" i="34"/>
  <c r="W58" i="34"/>
  <c r="T58" i="34"/>
  <c r="W57" i="34"/>
  <c r="T57" i="34"/>
  <c r="W56" i="34"/>
  <c r="T56" i="34"/>
  <c r="AB55" i="34"/>
  <c r="W55" i="34"/>
  <c r="T55" i="34"/>
  <c r="AB54" i="34"/>
  <c r="W54" i="34"/>
  <c r="T54" i="34"/>
  <c r="AB53" i="34"/>
  <c r="AB52" i="34"/>
  <c r="B50" i="34"/>
  <c r="B51" i="34"/>
  <c r="B52" i="34" s="1"/>
  <c r="B53" i="34" s="1"/>
  <c r="B54" i="34" s="1"/>
  <c r="B55" i="34" s="1"/>
  <c r="B56" i="34" s="1"/>
  <c r="B57" i="34" s="1"/>
  <c r="B58" i="34" s="1"/>
  <c r="B59" i="34" s="1"/>
  <c r="B60" i="34" s="1"/>
  <c r="B61" i="34" s="1"/>
  <c r="B62" i="34" s="1"/>
  <c r="B63" i="34" s="1"/>
  <c r="B64" i="34" s="1"/>
  <c r="B65" i="34" s="1"/>
  <c r="B66" i="34" s="1"/>
  <c r="B67" i="34" s="1"/>
  <c r="B68" i="34" s="1"/>
  <c r="B69" i="34" s="1"/>
  <c r="B70" i="34" s="1"/>
  <c r="B71" i="34" s="1"/>
  <c r="B72" i="34" s="1"/>
  <c r="AB50" i="34"/>
  <c r="W50" i="34"/>
  <c r="T50" i="34"/>
  <c r="AB49" i="34"/>
  <c r="W49" i="34"/>
  <c r="X49" i="34" s="1"/>
  <c r="T49" i="34"/>
  <c r="U49" i="34"/>
  <c r="AB47" i="34"/>
  <c r="AB46" i="34"/>
  <c r="W46" i="34"/>
  <c r="T46" i="34"/>
  <c r="W45" i="34"/>
  <c r="T45" i="34"/>
  <c r="W44" i="34"/>
  <c r="T44" i="34"/>
  <c r="AB43" i="34"/>
  <c r="W43" i="34"/>
  <c r="X43" i="34"/>
  <c r="T43" i="34"/>
  <c r="U43" i="34"/>
  <c r="AB41" i="34"/>
  <c r="W41" i="34"/>
  <c r="T41" i="34"/>
  <c r="W40" i="34"/>
  <c r="T40" i="34"/>
  <c r="W39" i="34"/>
  <c r="T39" i="34"/>
  <c r="W38" i="34"/>
  <c r="T38" i="34"/>
  <c r="B38" i="34"/>
  <c r="B39" i="34"/>
  <c r="B40" i="34"/>
  <c r="B41" i="34"/>
  <c r="AB37" i="34"/>
  <c r="W37" i="34"/>
  <c r="X37" i="34"/>
  <c r="T37" i="34"/>
  <c r="U37" i="34" s="1"/>
  <c r="G35" i="34"/>
  <c r="G34" i="34"/>
  <c r="AB33" i="34"/>
  <c r="AB32" i="34"/>
  <c r="AB29" i="34"/>
  <c r="W29" i="34"/>
  <c r="T29" i="34"/>
  <c r="W28" i="34"/>
  <c r="T28" i="34"/>
  <c r="AB27" i="34"/>
  <c r="W27" i="34"/>
  <c r="T27" i="34"/>
  <c r="AB26" i="34"/>
  <c r="W26" i="34"/>
  <c r="T26" i="34"/>
  <c r="AB25" i="34"/>
  <c r="W25" i="34"/>
  <c r="T25" i="34"/>
  <c r="W24" i="34"/>
  <c r="T24" i="34"/>
  <c r="AB23" i="34"/>
  <c r="W23" i="34"/>
  <c r="T23" i="34"/>
  <c r="W22" i="34"/>
  <c r="T22" i="34"/>
  <c r="AB21" i="34"/>
  <c r="W21" i="34"/>
  <c r="T21" i="34"/>
  <c r="W20" i="34"/>
  <c r="T20" i="34"/>
  <c r="W13" i="34"/>
  <c r="T13" i="34"/>
  <c r="AB12" i="34"/>
  <c r="W12" i="34"/>
  <c r="T12" i="34"/>
  <c r="AB11" i="34"/>
  <c r="W11" i="34"/>
  <c r="T11" i="34"/>
  <c r="B11" i="34"/>
  <c r="B12" i="34" s="1"/>
  <c r="B13" i="34" s="1"/>
  <c r="B20" i="34" s="1"/>
  <c r="B21" i="34" s="1"/>
  <c r="B22" i="34" s="1"/>
  <c r="B23" i="34" s="1"/>
  <c r="B24" i="34" s="1"/>
  <c r="W10" i="34"/>
  <c r="X10" i="34" s="1"/>
  <c r="T10" i="34"/>
  <c r="U10" i="34"/>
  <c r="F96" i="32"/>
  <c r="H96" i="32"/>
  <c r="G92" i="32"/>
  <c r="I92" i="32" s="1"/>
  <c r="F92" i="32"/>
  <c r="H92" i="32" s="1"/>
  <c r="G77" i="32"/>
  <c r="I77" i="32"/>
  <c r="G57" i="32"/>
  <c r="I57" i="32"/>
  <c r="G55" i="32"/>
  <c r="I55" i="32"/>
  <c r="G50" i="32"/>
  <c r="I50" i="32" s="1"/>
  <c r="G44" i="32"/>
  <c r="I44" i="32"/>
  <c r="G39" i="32"/>
  <c r="I39" i="32"/>
  <c r="G10" i="32"/>
  <c r="I10" i="32" s="1"/>
  <c r="G20" i="32"/>
  <c r="I20" i="32" s="1"/>
  <c r="G97" i="32"/>
  <c r="I97" i="32"/>
  <c r="G96" i="32"/>
  <c r="I96" i="32"/>
  <c r="G94" i="32"/>
  <c r="I94" i="32"/>
  <c r="G93" i="32"/>
  <c r="I93" i="32" s="1"/>
  <c r="H93" i="32"/>
  <c r="H94" i="32"/>
  <c r="G91" i="32"/>
  <c r="I91" i="32"/>
  <c r="G90" i="32"/>
  <c r="I90" i="32" s="1"/>
  <c r="G89" i="32"/>
  <c r="I89" i="32" s="1"/>
  <c r="G87" i="32"/>
  <c r="I87" i="32"/>
  <c r="H76" i="32"/>
  <c r="H95" i="32"/>
  <c r="I95" i="32"/>
  <c r="I85" i="32"/>
  <c r="I84" i="32"/>
  <c r="H84" i="32"/>
  <c r="I83" i="32"/>
  <c r="I80" i="32"/>
  <c r="I81" i="32"/>
  <c r="I82" i="32"/>
  <c r="I76" i="32"/>
  <c r="I78" i="32"/>
  <c r="I79" i="32"/>
  <c r="I75" i="32"/>
  <c r="I71" i="32"/>
  <c r="I72" i="32"/>
  <c r="I73" i="32"/>
  <c r="I70" i="32"/>
  <c r="I67" i="32"/>
  <c r="I64" i="32"/>
  <c r="I61" i="32"/>
  <c r="I58" i="32"/>
  <c r="I52" i="32"/>
  <c r="I53" i="32"/>
  <c r="I54" i="32"/>
  <c r="I56" i="32"/>
  <c r="I59" i="32"/>
  <c r="I60" i="32"/>
  <c r="I62" i="32"/>
  <c r="I63" i="32"/>
  <c r="I65" i="32"/>
  <c r="I66" i="32"/>
  <c r="I68" i="32"/>
  <c r="I69" i="32"/>
  <c r="I51" i="32"/>
  <c r="I48" i="32"/>
  <c r="H48" i="32"/>
  <c r="I46" i="32"/>
  <c r="I47" i="32"/>
  <c r="I45" i="32"/>
  <c r="I40" i="32"/>
  <c r="I41" i="32"/>
  <c r="I42" i="32"/>
  <c r="I38" i="32"/>
  <c r="I34" i="32"/>
  <c r="I33" i="32"/>
  <c r="I30" i="32"/>
  <c r="I27" i="32"/>
  <c r="I28" i="32"/>
  <c r="I29" i="32"/>
  <c r="I26" i="32"/>
  <c r="I23" i="32"/>
  <c r="I24" i="32"/>
  <c r="I25" i="32"/>
  <c r="I22" i="32"/>
  <c r="I21" i="32"/>
  <c r="I12" i="32"/>
  <c r="I13" i="32"/>
  <c r="I11" i="32"/>
  <c r="H66" i="32"/>
  <c r="H51" i="32"/>
  <c r="H85" i="32"/>
  <c r="H54" i="32"/>
  <c r="H53" i="32"/>
  <c r="H52" i="32"/>
  <c r="H71" i="32"/>
  <c r="H72" i="32"/>
  <c r="H73" i="32"/>
  <c r="H70" i="32"/>
  <c r="AK62" i="32"/>
  <c r="AK66" i="32"/>
  <c r="AK67" i="32"/>
  <c r="AK68" i="32"/>
  <c r="AK69" i="32"/>
  <c r="AK70" i="32"/>
  <c r="AK72" i="32"/>
  <c r="AK75" i="32"/>
  <c r="AK78" i="32"/>
  <c r="AK80" i="32"/>
  <c r="AK81" i="32"/>
  <c r="AK94" i="32"/>
  <c r="AI60" i="32"/>
  <c r="AK60" i="32"/>
  <c r="AI59" i="32"/>
  <c r="AK59" i="32" s="1"/>
  <c r="AK51" i="32"/>
  <c r="AK53" i="32"/>
  <c r="AK54" i="32"/>
  <c r="AK55" i="32"/>
  <c r="AK57" i="32"/>
  <c r="AK50" i="32"/>
  <c r="AK35" i="32"/>
  <c r="AK36" i="32"/>
  <c r="AK38" i="32"/>
  <c r="AK39" i="32"/>
  <c r="AK42" i="32"/>
  <c r="AK44" i="32"/>
  <c r="AK31" i="32"/>
  <c r="AK32" i="32"/>
  <c r="AK16" i="32"/>
  <c r="AK27" i="32"/>
  <c r="AK14" i="32"/>
  <c r="AK30" i="32"/>
  <c r="AK21" i="32"/>
  <c r="AK18" i="32"/>
  <c r="AD76" i="32"/>
  <c r="AD78" i="32"/>
  <c r="AD101" i="32"/>
  <c r="AD99" i="32"/>
  <c r="AD93" i="32"/>
  <c r="AD84" i="32"/>
  <c r="AD83" i="32"/>
  <c r="AD80" i="32"/>
  <c r="AD81" i="32"/>
  <c r="AD79" i="32"/>
  <c r="AD38" i="32"/>
  <c r="AD23" i="32"/>
  <c r="AD21" i="32"/>
  <c r="AD60" i="32"/>
  <c r="AD12" i="32"/>
  <c r="AD44" i="32"/>
  <c r="AD47" i="32"/>
  <c r="AD73" i="32"/>
  <c r="AN30" i="32"/>
  <c r="AD56" i="32"/>
  <c r="AD66" i="32"/>
  <c r="AD70" i="32"/>
  <c r="AD71" i="32"/>
  <c r="AD72" i="32"/>
  <c r="AD94" i="32"/>
  <c r="AD67" i="32"/>
  <c r="AD48" i="32"/>
  <c r="AD69" i="32"/>
  <c r="AD68" i="32"/>
  <c r="AD62" i="32"/>
  <c r="AD59" i="32"/>
  <c r="AD51" i="32"/>
  <c r="AD53" i="32"/>
  <c r="AD50" i="32"/>
  <c r="AD42" i="32"/>
  <c r="AD34" i="32"/>
  <c r="AD33" i="32"/>
  <c r="AD29" i="32"/>
  <c r="AD30" i="32"/>
  <c r="AD26" i="32"/>
  <c r="AD27" i="32"/>
  <c r="B100" i="32"/>
  <c r="B101" i="32"/>
  <c r="B102" i="32" s="1"/>
  <c r="B103" i="32" s="1"/>
  <c r="B104" i="32" s="1"/>
  <c r="B105" i="32" s="1"/>
  <c r="B106" i="32" s="1"/>
  <c r="B107" i="32" s="1"/>
  <c r="Y97" i="32"/>
  <c r="V97" i="32"/>
  <c r="F97" i="32"/>
  <c r="H97" i="32" s="1"/>
  <c r="Y96" i="32"/>
  <c r="V96" i="32"/>
  <c r="Y94" i="32"/>
  <c r="V94" i="32"/>
  <c r="Y93" i="32"/>
  <c r="V93" i="32"/>
  <c r="Y92" i="32"/>
  <c r="V92" i="32"/>
  <c r="Y91" i="32"/>
  <c r="V91" i="32"/>
  <c r="F91" i="32"/>
  <c r="H91" i="32"/>
  <c r="Y90" i="32"/>
  <c r="V90" i="32"/>
  <c r="F90" i="32"/>
  <c r="H90" i="32" s="1"/>
  <c r="Y89" i="32"/>
  <c r="V89" i="32"/>
  <c r="F89" i="32"/>
  <c r="F88" i="32" s="1"/>
  <c r="H88" i="32" s="1"/>
  <c r="G88" i="32"/>
  <c r="I88" i="32"/>
  <c r="Y88" i="32"/>
  <c r="V88" i="32"/>
  <c r="B88" i="32"/>
  <c r="B89" i="32"/>
  <c r="B90" i="32"/>
  <c r="B91" i="32" s="1"/>
  <c r="B92" i="32" s="1"/>
  <c r="B93" i="32" s="1"/>
  <c r="B94" i="32" s="1"/>
  <c r="B95" i="32" s="1"/>
  <c r="B96" i="32" s="1"/>
  <c r="B97" i="32" s="1"/>
  <c r="Y87" i="32"/>
  <c r="Z87" i="32" s="1"/>
  <c r="V87" i="32"/>
  <c r="W87" i="32" s="1"/>
  <c r="F87" i="32"/>
  <c r="H87" i="32" s="1"/>
  <c r="J87" i="32" s="1"/>
  <c r="Y83" i="32"/>
  <c r="V83" i="32"/>
  <c r="H83" i="32"/>
  <c r="Y82" i="32"/>
  <c r="V82" i="32"/>
  <c r="H82" i="32"/>
  <c r="Y81" i="32"/>
  <c r="V81" i="32"/>
  <c r="H81" i="32"/>
  <c r="Y80" i="32"/>
  <c r="V80" i="32"/>
  <c r="H80" i="32"/>
  <c r="Y79" i="32"/>
  <c r="V79" i="32"/>
  <c r="H79" i="32"/>
  <c r="Y78" i="32"/>
  <c r="V78" i="32"/>
  <c r="H78" i="32"/>
  <c r="Y77" i="32"/>
  <c r="Z75" i="32" s="1"/>
  <c r="V77" i="32"/>
  <c r="W75" i="32" s="1"/>
  <c r="F77" i="32"/>
  <c r="H77" i="32" s="1"/>
  <c r="V76" i="32"/>
  <c r="B76" i="32"/>
  <c r="B77" i="32"/>
  <c r="B78" i="32"/>
  <c r="B79" i="32"/>
  <c r="B80" i="32"/>
  <c r="B81" i="32"/>
  <c r="B82" i="32"/>
  <c r="B83" i="32" s="1"/>
  <c r="B84" i="32" s="1"/>
  <c r="Y75" i="32"/>
  <c r="V75" i="32"/>
  <c r="H75" i="32"/>
  <c r="J75" i="32" s="1"/>
  <c r="H69" i="32"/>
  <c r="Y68" i="32"/>
  <c r="V68" i="32"/>
  <c r="H68" i="32"/>
  <c r="Y67" i="32"/>
  <c r="V67" i="32"/>
  <c r="H67" i="32"/>
  <c r="Y66" i="32"/>
  <c r="V66" i="32"/>
  <c r="Y65" i="32"/>
  <c r="V65" i="32"/>
  <c r="H65" i="32"/>
  <c r="Y64" i="32"/>
  <c r="V64" i="32"/>
  <c r="H64" i="32"/>
  <c r="Y63" i="32"/>
  <c r="V63" i="32"/>
  <c r="H63" i="32"/>
  <c r="Y62" i="32"/>
  <c r="V62" i="32"/>
  <c r="H62" i="32"/>
  <c r="Y61" i="32"/>
  <c r="V61" i="32"/>
  <c r="H61" i="32"/>
  <c r="Y60" i="32"/>
  <c r="V60" i="32"/>
  <c r="H60" i="32"/>
  <c r="Y59" i="32"/>
  <c r="V59" i="32"/>
  <c r="H59" i="32"/>
  <c r="Y58" i="32"/>
  <c r="V58" i="32"/>
  <c r="H58" i="32"/>
  <c r="Y57" i="32"/>
  <c r="V57" i="32"/>
  <c r="F57" i="32"/>
  <c r="H57" i="32"/>
  <c r="Y56" i="32"/>
  <c r="V56" i="32"/>
  <c r="H56" i="32"/>
  <c r="Y55" i="32"/>
  <c r="V55" i="32"/>
  <c r="F55" i="32"/>
  <c r="H55" i="32"/>
  <c r="Y51" i="32"/>
  <c r="V51" i="32"/>
  <c r="W50" i="32" s="1"/>
  <c r="Y50" i="32"/>
  <c r="Z50" i="32" s="1"/>
  <c r="V50" i="32"/>
  <c r="F50" i="32"/>
  <c r="H50" i="32"/>
  <c r="J50" i="32" s="1"/>
  <c r="B51" i="32"/>
  <c r="B52" i="32"/>
  <c r="B53" i="32"/>
  <c r="B54" i="32"/>
  <c r="B55" i="32"/>
  <c r="B56" i="32" s="1"/>
  <c r="B57" i="32" s="1"/>
  <c r="B58" i="32" s="1"/>
  <c r="B59" i="32" s="1"/>
  <c r="B60" i="32" s="1"/>
  <c r="B61" i="32" s="1"/>
  <c r="B62" i="32" s="1"/>
  <c r="B63" i="32" s="1"/>
  <c r="B64" i="32" s="1"/>
  <c r="B65" i="32" s="1"/>
  <c r="B66" i="32" s="1"/>
  <c r="B67" i="32" s="1"/>
  <c r="B68" i="32" s="1"/>
  <c r="B69" i="32" s="1"/>
  <c r="B70" i="32" s="1"/>
  <c r="B71" i="32" s="1"/>
  <c r="B72" i="32" s="1"/>
  <c r="B73" i="32" s="1"/>
  <c r="Y47" i="32"/>
  <c r="V47" i="32"/>
  <c r="H47" i="32"/>
  <c r="Y46" i="32"/>
  <c r="V46" i="32"/>
  <c r="H46" i="32"/>
  <c r="Y45" i="32"/>
  <c r="V45" i="32"/>
  <c r="H45" i="32"/>
  <c r="Y44" i="32"/>
  <c r="Z44" i="32" s="1"/>
  <c r="V44" i="32"/>
  <c r="W44" i="32"/>
  <c r="F44" i="32"/>
  <c r="H44" i="32" s="1"/>
  <c r="J44" i="32" s="1"/>
  <c r="Y42" i="32"/>
  <c r="V42" i="32"/>
  <c r="H42" i="32"/>
  <c r="Y41" i="32"/>
  <c r="V41" i="32"/>
  <c r="H41" i="32"/>
  <c r="Y40" i="32"/>
  <c r="V40" i="32"/>
  <c r="H40" i="32"/>
  <c r="Y39" i="32"/>
  <c r="V39" i="32"/>
  <c r="F39" i="32"/>
  <c r="H39" i="32"/>
  <c r="J38" i="32"/>
  <c r="B39" i="32"/>
  <c r="B40" i="32" s="1"/>
  <c r="B41" i="32" s="1"/>
  <c r="B42" i="32" s="1"/>
  <c r="Y38" i="32"/>
  <c r="Z38" i="32" s="1"/>
  <c r="V38" i="32"/>
  <c r="W38" i="32" s="1"/>
  <c r="H38" i="32"/>
  <c r="H34" i="32"/>
  <c r="H33" i="32"/>
  <c r="H30" i="32"/>
  <c r="Y29" i="32"/>
  <c r="V29" i="32"/>
  <c r="H29" i="32"/>
  <c r="Y28" i="32"/>
  <c r="V28" i="32"/>
  <c r="H28" i="32"/>
  <c r="Y27" i="32"/>
  <c r="V27" i="32"/>
  <c r="H27" i="32"/>
  <c r="Y26" i="32"/>
  <c r="V26" i="32"/>
  <c r="H26" i="32"/>
  <c r="Y25" i="32"/>
  <c r="V25" i="32"/>
  <c r="H25" i="32"/>
  <c r="Y24" i="32"/>
  <c r="V24" i="32"/>
  <c r="H24" i="32"/>
  <c r="Y23" i="32"/>
  <c r="V23" i="32"/>
  <c r="H23" i="32"/>
  <c r="Y22" i="32"/>
  <c r="V22" i="32"/>
  <c r="H22" i="32"/>
  <c r="Y21" i="32"/>
  <c r="V21" i="32"/>
  <c r="H21" i="32"/>
  <c r="Y20" i="32"/>
  <c r="V20" i="32"/>
  <c r="F20" i="32"/>
  <c r="H20" i="32" s="1"/>
  <c r="Y13" i="32"/>
  <c r="V13" i="32"/>
  <c r="H13" i="32"/>
  <c r="Y12" i="32"/>
  <c r="Z10" i="32" s="1"/>
  <c r="V12" i="32"/>
  <c r="W10" i="32" s="1"/>
  <c r="H12" i="32"/>
  <c r="Y11" i="32"/>
  <c r="V11" i="32"/>
  <c r="H11" i="32"/>
  <c r="B11" i="32"/>
  <c r="B12" i="32"/>
  <c r="B13" i="32"/>
  <c r="B20" i="32" s="1"/>
  <c r="B21" i="32" s="1"/>
  <c r="B22" i="32" s="1"/>
  <c r="B23" i="32" s="1"/>
  <c r="B24" i="32" s="1"/>
  <c r="Y10" i="32"/>
  <c r="V10" i="32"/>
  <c r="F10" i="32"/>
  <c r="H10" i="32" s="1"/>
  <c r="AD25" i="32"/>
  <c r="AD55" i="32"/>
  <c r="AD54" i="32"/>
  <c r="AD11" i="32"/>
  <c r="H89" i="32"/>
  <c r="H74" i="34" l="1"/>
  <c r="H43" i="34"/>
  <c r="H86" i="34"/>
  <c r="J10" i="32"/>
  <c r="H37" i="34"/>
  <c r="G9" i="34" s="1"/>
  <c r="AF9" i="34" s="1"/>
  <c r="H49" i="34"/>
</calcChain>
</file>

<file path=xl/sharedStrings.xml><?xml version="1.0" encoding="utf-8"?>
<sst xmlns="http://schemas.openxmlformats.org/spreadsheetml/2006/main" count="926" uniqueCount="287">
  <si>
    <t>Vergabeverfahren zur Rahmenvereinbarung über Leistungen der Generalplanung für Bauvorhaben 
zur Unterbringung Geflüchteter durch das Bundesland Nordrhein-Westfalen</t>
  </si>
  <si>
    <t>Anlage 02.0 - Raumprogramm Referenzprojekt Zentrale Unterbringungseinrichtung für ca. 400 Personen </t>
  </si>
  <si>
    <t>Funktionsbereiche</t>
  </si>
  <si>
    <t>Raumbezeichnung</t>
  </si>
  <si>
    <t>ca. mind. Nutzfläche (qm)</t>
  </si>
  <si>
    <t>Anzahl Räume</t>
  </si>
  <si>
    <t>ca. Flächen- summen der Räume (qm)</t>
  </si>
  <si>
    <t>ca. Nutzfläche Funktions-bereich (qm)</t>
  </si>
  <si>
    <t>LAN - Anschluss</t>
  </si>
  <si>
    <t>WLAN Ausleuchtung/Funktionalität</t>
  </si>
  <si>
    <t>Kalt-Wasseranschluss</t>
  </si>
  <si>
    <t>Warm-Wasseranschluss</t>
  </si>
  <si>
    <t>Stromanschluss mittels Steckdosen</t>
  </si>
  <si>
    <t>Brüstungskanal Steckdosen</t>
  </si>
  <si>
    <t>Nassbereich</t>
  </si>
  <si>
    <t>Starkstrom</t>
  </si>
  <si>
    <t>Umbau zu Bewohnerzimmer möglich</t>
  </si>
  <si>
    <t>Wohntrakt 1 bis 4 (Summe)</t>
  </si>
  <si>
    <r>
      <t xml:space="preserve">Zimmer für bis zu 4 Bewohner
</t>
    </r>
    <r>
      <rPr>
        <i/>
        <sz val="11"/>
        <rFont val="Calibri"/>
        <family val="2"/>
        <scheme val="major"/>
      </rPr>
      <t>(die Mengen müssen ensprechend durch den GP ermittelt werden)</t>
    </r>
  </si>
  <si>
    <t>ca. 120</t>
  </si>
  <si>
    <t>x</t>
  </si>
  <si>
    <t>Sanitäreinrichtungen</t>
  </si>
  <si>
    <t>Duschräume, Schlüssel min. 1:15</t>
  </si>
  <si>
    <t>WC Räume, Schlüssel min. 1:15</t>
  </si>
  <si>
    <t>Technik- und Putzmittelraum</t>
  </si>
  <si>
    <t>Quarantänezimmer</t>
  </si>
  <si>
    <t xml:space="preserve">Quarantänezimmer für je 2 Bewohner mit integrierter Nasszell (nur in einem Wohntrakt) </t>
  </si>
  <si>
    <t xml:space="preserve">Quarantänezimmer (barrierefrei) für je 2 Bewohner mit integrierter Nasszell (nur in einem Wohntrakt) </t>
  </si>
  <si>
    <t xml:space="preserve">Bezirksregierung </t>
  </si>
  <si>
    <t>Büroräume</t>
  </si>
  <si>
    <t>Besprechungsraum mit Teeküche</t>
  </si>
  <si>
    <t>Lager, Serverraum</t>
  </si>
  <si>
    <t>Personaltoiletten WC Unisex</t>
  </si>
  <si>
    <t>Leitung</t>
  </si>
  <si>
    <t>Betreuung</t>
  </si>
  <si>
    <t>Wartezimmer Sanitätsstation
(Wartezimmer)</t>
  </si>
  <si>
    <t>Behandlungsraum Sanitätsstation
(Behandlung)</t>
  </si>
  <si>
    <t>Flurzone Sanitätsstation</t>
  </si>
  <si>
    <t>Verwaltungsbüros (Verwaltung)</t>
  </si>
  <si>
    <t>Hausmeisterbüro (HM-Büro)</t>
  </si>
  <si>
    <t>Hausmeisterwerkstatt (HM-Werkstatt)</t>
  </si>
  <si>
    <t>Kinderbetreuung</t>
  </si>
  <si>
    <t>Infopoint</t>
  </si>
  <si>
    <t>Aufenthaltsraum Betreuung</t>
  </si>
  <si>
    <t>Lager</t>
  </si>
  <si>
    <t>Putzmittelraum</t>
  </si>
  <si>
    <t>Serverraum</t>
  </si>
  <si>
    <t>Kiosk</t>
  </si>
  <si>
    <t>Kleiderkammer (Ausgabe)</t>
  </si>
  <si>
    <t>Gemeinschaftswäsche 
(inkl. Annahme und Ausgabe)</t>
  </si>
  <si>
    <t>Personaltoilette Herren (WC- H)</t>
  </si>
  <si>
    <t>Personaltoilette Damen (WC- D)</t>
  </si>
  <si>
    <t>Männercafé</t>
  </si>
  <si>
    <t>Frauencafé</t>
  </si>
  <si>
    <t>Schulnahes Bildungsangebot</t>
  </si>
  <si>
    <t>Jugendtreff</t>
  </si>
  <si>
    <t>Kreativraum</t>
  </si>
  <si>
    <t>Deutschkurs</t>
  </si>
  <si>
    <t>Gebetsraum</t>
  </si>
  <si>
    <t>Teeküche für Bewohner</t>
  </si>
  <si>
    <t>Empfang / Transfer-In</t>
  </si>
  <si>
    <t>Fitnessraum</t>
  </si>
  <si>
    <t>WC-Herren für Bewohner mit je 3 Toiletten
(3 WC- Herren)</t>
  </si>
  <si>
    <t>WC-Damen für Bewohner mit je 3 Toiletten
(3 WC- Damen</t>
  </si>
  <si>
    <t>Verfahrensberatung</t>
  </si>
  <si>
    <t>Büro dezentrale Beschwerdestelle / Verfahrensberatung</t>
  </si>
  <si>
    <t>Sicherheit</t>
  </si>
  <si>
    <t>Aufenthalt</t>
  </si>
  <si>
    <t>Pforte</t>
  </si>
  <si>
    <t>Verpflegung</t>
  </si>
  <si>
    <t>Spülstraße</t>
  </si>
  <si>
    <t>Büro (Verpflegungsdienstleister)</t>
  </si>
  <si>
    <r>
      <t xml:space="preserve">Küche </t>
    </r>
    <r>
      <rPr>
        <i/>
        <sz val="11"/>
        <rFont val="Calibri"/>
        <family val="2"/>
        <scheme val="major"/>
      </rPr>
      <t>(reine Anlieferung, Warmhaltung und Ausgabe; keine frische Zubereitung)</t>
    </r>
  </si>
  <si>
    <t>Essensausgabe</t>
  </si>
  <si>
    <t>Lagerräume</t>
  </si>
  <si>
    <t>Personalumkleide Herren (Pers. UK-H)</t>
  </si>
  <si>
    <t xml:space="preserve">Personalumkleide Damen (Pers. UK-D) </t>
  </si>
  <si>
    <t>Speisesaal</t>
  </si>
  <si>
    <t>Außenbereiche</t>
  </si>
  <si>
    <t>Spielplatz</t>
  </si>
  <si>
    <t>Parkplätze (mind. 20 Stellpätze)</t>
  </si>
  <si>
    <t>Stellplätze für Fahrräder (mind. 35 Plätze) in umzäuntem Bereich nahe dem Eingang sowie 5 Fahrradbügel für Mitarbeitende</t>
  </si>
  <si>
    <t>Sportplatz</t>
  </si>
  <si>
    <t>Sitzgelegenheiten</t>
  </si>
  <si>
    <t>Befestigte Wege/Straßen, beleuchtet</t>
  </si>
  <si>
    <t>Zaun</t>
  </si>
  <si>
    <t>Zugangsbeschränkung PKW / Fußgänger (Schranke und Schleuse)</t>
  </si>
  <si>
    <t>befestigte Stellfläche zur Mülllagerung, geschützt vor Ungeziefer</t>
  </si>
  <si>
    <t>Raucherecke überdacht, mit Abstand zu jeweiligen Gebäuden</t>
  </si>
  <si>
    <t>RAUMPROGRAMM  NU</t>
  </si>
  <si>
    <t>Planungshilfe</t>
  </si>
  <si>
    <t xml:space="preserve">Stand: </t>
  </si>
  <si>
    <t>Raumprogramm Notunterkunft</t>
  </si>
  <si>
    <t>Raumbedarfe_ZUE</t>
  </si>
  <si>
    <t>Die zu erwartende Bruttogeschossfläche ist annäherungsweise mit einem Faktor von 1,4 anzusetzen</t>
  </si>
  <si>
    <t>NRF*1,4</t>
  </si>
  <si>
    <t xml:space="preserve">Nr. </t>
  </si>
  <si>
    <t>Anzahl Container</t>
  </si>
  <si>
    <t>Fläche einer Einheit</t>
  </si>
  <si>
    <t>Anzahl</t>
  </si>
  <si>
    <t>Fläche aller Einheiten</t>
  </si>
  <si>
    <t>Fläche Funktionsbereich</t>
  </si>
  <si>
    <t>Ausstattung</t>
  </si>
  <si>
    <t>Bodenbelag</t>
  </si>
  <si>
    <t>Wandbelag</t>
  </si>
  <si>
    <t>Fläche Gesamt</t>
  </si>
  <si>
    <t>Fläche Einzelraum</t>
  </si>
  <si>
    <t>Anmerkungen</t>
  </si>
  <si>
    <t>BGF</t>
  </si>
  <si>
    <t>NRF eines Containers hier eintragen →</t>
  </si>
  <si>
    <t>m²</t>
  </si>
  <si>
    <t>Anzahl der Bewohnenden hier eintragen    ↓</t>
  </si>
  <si>
    <t>Gesamtfläche</t>
  </si>
  <si>
    <t>Datennetz Land</t>
  </si>
  <si>
    <t>Datennetz Bund</t>
  </si>
  <si>
    <t>Internet/WLAN</t>
  </si>
  <si>
    <t>TV / Sat</t>
  </si>
  <si>
    <t>Telefon</t>
  </si>
  <si>
    <t>Wasseranschluss</t>
  </si>
  <si>
    <t>Brandmeldeanlage</t>
  </si>
  <si>
    <t>400 Personen</t>
  </si>
  <si>
    <t>500 Personen</t>
  </si>
  <si>
    <t>ab ca. 500 Personen</t>
  </si>
  <si>
    <t xml:space="preserve">Verwaltung </t>
  </si>
  <si>
    <t xml:space="preserve">Büro/ Besprechung </t>
  </si>
  <si>
    <t>X</t>
  </si>
  <si>
    <t>(Bez.Reg./BDL)</t>
  </si>
  <si>
    <t>Aufenthalts-/Besprechungsraum (Bez.Reg.)</t>
  </si>
  <si>
    <t>Großer Besprechungsraum</t>
  </si>
  <si>
    <t>Teeküche</t>
  </si>
  <si>
    <t>Teeküche für alle Mitarbeiter</t>
  </si>
  <si>
    <t>Personaltoiletten Verfahrensberatung</t>
  </si>
  <si>
    <t>Personaltoiletten Bezirksregierung</t>
  </si>
  <si>
    <t>Personaltoiletten Betreuung</t>
  </si>
  <si>
    <t>Personaltoilette</t>
  </si>
  <si>
    <t>Hausmeisterraum</t>
  </si>
  <si>
    <t>Hausmeisterwerkstatt</t>
  </si>
  <si>
    <t>viele Steckdosen</t>
  </si>
  <si>
    <t>Geräteraum</t>
  </si>
  <si>
    <t>Lagerraum</t>
  </si>
  <si>
    <t>Hausmeister Lager</t>
  </si>
  <si>
    <t>Raum Haustechnik</t>
  </si>
  <si>
    <t>Aufenthalts-/Besprechungsraum (BDL)</t>
  </si>
  <si>
    <t>Büroräume Betreuungsdienstleister (BDL)</t>
  </si>
  <si>
    <t>Büro Beschwerdestelle</t>
  </si>
  <si>
    <t xml:space="preserve">Beschwerdemanagement </t>
  </si>
  <si>
    <t>Büro Verfahrensberatung</t>
  </si>
  <si>
    <t>Büro Psychosoziale Erstberatung</t>
  </si>
  <si>
    <t>Büro Reiserückkehrberatung</t>
  </si>
  <si>
    <t>Rückkehrberatung</t>
  </si>
  <si>
    <t>Besprechungsraum Bezirksregierung</t>
  </si>
  <si>
    <t>Lager/Vorraum/Flur/Serverraum Bezirksregierung</t>
  </si>
  <si>
    <t>Büro Zentrale Ausländerbehörde (ZAB</t>
  </si>
  <si>
    <t>Büro Zentrale Ausländerbehörde (ZAB)</t>
  </si>
  <si>
    <t>Büro VDL</t>
  </si>
  <si>
    <t>Verwaltungsbüros</t>
  </si>
  <si>
    <t>Leitungsbüro</t>
  </si>
  <si>
    <t>Wachdienst</t>
  </si>
  <si>
    <t>Pforte/Container</t>
  </si>
  <si>
    <t>Empfang/Pforte</t>
  </si>
  <si>
    <t>Personaltoilette/Technik</t>
  </si>
  <si>
    <t>Büro Objekt-/Schichtleitung</t>
  </si>
  <si>
    <t>Umkleideraum</t>
  </si>
  <si>
    <t>Aufenthalts-/Besprechungsraum (SDL)</t>
  </si>
  <si>
    <t>Büro bzw. Umkleideräume Sicherheitsdienst (SDL)</t>
  </si>
  <si>
    <t xml:space="preserve">Sanitäts- und </t>
  </si>
  <si>
    <t>Sanitätsstation</t>
  </si>
  <si>
    <t>Sanitätsstation Empfang, Arztraum, Behandlungsraum, Warteraum, Erste Hilfe Raum</t>
  </si>
  <si>
    <t>Isolierstation</t>
  </si>
  <si>
    <t>Umkleide</t>
  </si>
  <si>
    <t>Patienten-WC (Behinderten-WC)</t>
  </si>
  <si>
    <t>WC (Personal)</t>
  </si>
  <si>
    <t>Sanitäranlagen für Mitarbeitende</t>
  </si>
  <si>
    <t>Zimmer für Isolierstation/Quarantänestation mit WC</t>
  </si>
  <si>
    <t>Zimmer für Isolierstation/Quarantänestation</t>
  </si>
  <si>
    <t>Sozial-,</t>
  </si>
  <si>
    <t>TV-Raum</t>
  </si>
  <si>
    <t>Fernsehraum</t>
  </si>
  <si>
    <t>Funktions-</t>
  </si>
  <si>
    <t>Freizeit-/Sozialraum</t>
  </si>
  <si>
    <t>Frauencafé/Mädchen Café (nicht einsehbar)</t>
  </si>
  <si>
    <t xml:space="preserve">und </t>
  </si>
  <si>
    <t>Sporträume</t>
  </si>
  <si>
    <t>Räume für Malen/Basteln/Werken/Nähe</t>
  </si>
  <si>
    <t>Raum der Stille für Männer und Frauen</t>
  </si>
  <si>
    <t>Hygienepakete/ Wäscheausgabe</t>
  </si>
  <si>
    <t>Wäscheausgabe</t>
  </si>
  <si>
    <t>Lagerfläche</t>
  </si>
  <si>
    <t>Taschengeldausgabe / Post / Sprechstunde</t>
  </si>
  <si>
    <t>Großer Raum für Taschengeldausgabe</t>
  </si>
  <si>
    <t>getrennter Ein- und Ausgang</t>
  </si>
  <si>
    <t>Kinderspielstube</t>
  </si>
  <si>
    <t>Kinderspielstube verschiedene Altersgruppen, nebst kleinem Spielplatz, WC´s und Waschbecken Kindergerecht (nicht einsehbar)</t>
  </si>
  <si>
    <t>Waschen Betreiber</t>
  </si>
  <si>
    <t>Wäscherei Haushaltsübliche Geräte 9 x Waschmaschine 9 x Trockner (Wichtig: Lüftung und Klimaanlage)</t>
  </si>
  <si>
    <t>WC-Bereiche</t>
  </si>
  <si>
    <t>Sportraum</t>
  </si>
  <si>
    <t>Klassenräume</t>
  </si>
  <si>
    <t>Lehrerzimmer</t>
  </si>
  <si>
    <t>Wäsche Bewohner (Raum WM und TR)</t>
  </si>
  <si>
    <t>Kleiderkammer</t>
  </si>
  <si>
    <t>Infopoint / Empfang des Betreuungsdienstleisters (BDL)</t>
  </si>
  <si>
    <t>Jugend- und Freizeittreff</t>
  </si>
  <si>
    <t>Schulungsraum (Deutschkurse, EOK o.ä.)</t>
  </si>
  <si>
    <t>Kiosk Lager</t>
  </si>
  <si>
    <t>Aufnahmeraum für Bewohner bei Ankunft</t>
  </si>
  <si>
    <t>Besucherraum</t>
  </si>
  <si>
    <t xml:space="preserve">Küche und </t>
  </si>
  <si>
    <t>Großküche</t>
  </si>
  <si>
    <t>Speiseräume</t>
  </si>
  <si>
    <t>Personalumkleide</t>
  </si>
  <si>
    <t>Umkleide für Herren &amp; Damen inkl. WC´s (Schwarz-Weiß Bereich)</t>
  </si>
  <si>
    <t>Dusche/WC (Personal)</t>
  </si>
  <si>
    <t>Spülstrasse</t>
  </si>
  <si>
    <t>Vorrichtung für Spülstraße inkl. Fettabscheider</t>
  </si>
  <si>
    <t>Personalaufenthalt</t>
  </si>
  <si>
    <t xml:space="preserve">Büro VDL </t>
  </si>
  <si>
    <t>Kantine min. 200 Personen</t>
  </si>
  <si>
    <t>Speiseausgabe</t>
  </si>
  <si>
    <t>Vorrichtung für Essensausgabe Warm und Kalt (keine Selbstbedienung)</t>
  </si>
  <si>
    <t>WC- Bereich (Bewohner)</t>
  </si>
  <si>
    <t>Technik</t>
  </si>
  <si>
    <t>Anschlüsse 32A und 64A an verschiedenen Stellen für Konvektomaten inkl. Zu –und Abwasserleitungen</t>
  </si>
  <si>
    <t>Fläche für Speiseabfälle (Kühlung der Mülltonnen)</t>
  </si>
  <si>
    <t xml:space="preserve">Unterkünfte </t>
  </si>
  <si>
    <t>Technikraum</t>
  </si>
  <si>
    <t>2-Bettzimmer</t>
  </si>
  <si>
    <t>4- Bettzimmer</t>
  </si>
  <si>
    <t>6- Bettzimmer</t>
  </si>
  <si>
    <t>8- Bettzimmer</t>
  </si>
  <si>
    <t>Sanitärbereich (Schlüssel 1:8 bis 1:10)</t>
  </si>
  <si>
    <t>Pumiräume</t>
  </si>
  <si>
    <t>Lager für Putzmittel</t>
  </si>
  <si>
    <t>VDL Trockenlager</t>
  </si>
  <si>
    <t>Behinderten WC</t>
  </si>
  <si>
    <t>Außen</t>
  </si>
  <si>
    <t>Sandkasten, Rutsche,Schaukel, Klettergerüst</t>
  </si>
  <si>
    <t>Parkplätze (mind. 15 Stellpätze)</t>
  </si>
  <si>
    <t>Grünfläche  für Fußball,Federball etc.</t>
  </si>
  <si>
    <t>Bänke etc.</t>
  </si>
  <si>
    <t>Befestigte Wege/Straßen</t>
  </si>
  <si>
    <t>Ausführung muss abgesprochen werden. Polizeiliche Empfehlungen gff. Berücksichtigen (Material, Höhe, Länge)</t>
  </si>
  <si>
    <t>z.B. keine Übersteighilfe durch Bäume oder Büsche, Videoüberwachung, Zaunhöhe</t>
  </si>
  <si>
    <t>Ausführung muss abgesprochen werden.</t>
  </si>
  <si>
    <t>befestigte Stellfläche für Container (Müll), geschützt vor Ungeziefer</t>
  </si>
  <si>
    <t>Raucherecke überdacht, im Abstand zum Gebäude</t>
  </si>
  <si>
    <t>RAUMPROGRAMM  ZUE</t>
  </si>
  <si>
    <t>Raumprogramm ZUE</t>
  </si>
  <si>
    <t>Notunterkunft</t>
  </si>
  <si>
    <t xml:space="preserve">Mindestgröße </t>
  </si>
  <si>
    <t>Fläche gesamt</t>
  </si>
  <si>
    <t>Mindestgröße</t>
  </si>
  <si>
    <t>m² min.</t>
  </si>
  <si>
    <t>m² max.</t>
  </si>
  <si>
    <t>min.</t>
  </si>
  <si>
    <t>max.</t>
  </si>
  <si>
    <t xml:space="preserve">600 Personen </t>
  </si>
  <si>
    <t>(BRMS/BDL)</t>
  </si>
  <si>
    <t>Aufenthalts-/Besprechungsraum (BRMS)</t>
  </si>
  <si>
    <t>Wasseranschluss
Ggf. gemeinsame Nutzung mit dem Betreuungsdienstleister. Dann könnte eine der Personaltoiletten entfallen.</t>
  </si>
  <si>
    <r>
      <rPr>
        <sz val="11"/>
        <rFont val="Calibri"/>
        <family val="2"/>
        <scheme val="minor"/>
      </rPr>
      <t>Wasseranschluss
Ist eine zeitliche getrennte Nutzung der Toilette möglich, kann die Toilette als Gendertoilette gekennzeichnet werden, sodass nur eine Toilette für Männer und Frauen notwenig ist. Kann die zeitlich getrennte Nutzung nicht gewährleistet werden, wird je eine Toilette für Männer und Frauen benötigt.</t>
    </r>
  </si>
  <si>
    <t>Wasseranschluss
Ist eine zeitliche getrennte Nutzung der Toilette möglich, kann die Toilette als Gendertoilette gekennzeichnet werden, sodass nur eine Toilette für Männer und Frauen notwenig ist. Kann die zeitlich getrennte Nutzung nicht gewährleistet werden, wird je eine Toilette für Männer und Frauen benötigt.</t>
  </si>
  <si>
    <t>Hausmeisterbüro</t>
  </si>
  <si>
    <t>Internetanschluss</t>
  </si>
  <si>
    <t>Büroräume Bezirksregierung</t>
  </si>
  <si>
    <t>Büroräume Bezirksregierung Düsseldorf</t>
  </si>
  <si>
    <t>Büros Bezirksregierung</t>
  </si>
  <si>
    <t>Üblicherweise können die Server in einem abschließbaren Schrank betrieben werden.</t>
  </si>
  <si>
    <t>Personaltoilette Sicherheit</t>
  </si>
  <si>
    <t>Aufenthaltsraum Sicherheit</t>
  </si>
  <si>
    <t>1 Arztraum inkl. Behandlungsraum, 2 Behandlungsräume, 1 Wartezimmer, 1 Verwaltungsraum</t>
  </si>
  <si>
    <t>Aufenthaltsraum</t>
  </si>
  <si>
    <t>Lager/Vorraum/Flur/Serverraum</t>
  </si>
  <si>
    <t>Gemeinschaftswäsche inkl. Annahme und Ausgabe</t>
  </si>
  <si>
    <r>
      <rPr>
        <sz val="11"/>
        <rFont val="Calibri"/>
        <family val="2"/>
        <scheme val="minor"/>
      </rPr>
      <t>Wasseranschlüsse für mehrere Waschmaschienen
Ggf. Starkstromanschluss</t>
    </r>
  </si>
  <si>
    <t>Empfang/Transfer</t>
  </si>
  <si>
    <t>Könnte auch in den Infopoint integriert werden</t>
  </si>
  <si>
    <t>Gemeinschaftsküche</t>
  </si>
  <si>
    <r>
      <rPr>
        <sz val="11"/>
        <rFont val="Calibri"/>
        <family val="2"/>
        <scheme val="minor"/>
      </rPr>
      <t>Starkstromanschluss
Verpflegung könnte notfalls durch Caterer angeliefert werden. Dann wäre eine Gemeinschaftsküche nicht mehr erforderlich.</t>
    </r>
  </si>
  <si>
    <r>
      <rPr>
        <sz val="11"/>
        <rFont val="Calibri"/>
        <family val="2"/>
        <scheme val="minor"/>
      </rPr>
      <t>Starkstrom- und Wasseranschluss
Notfalls könnte Einweggeschirr verwendet werden. Dann könnte auf die Spülstraße verzichtet werden.</t>
    </r>
  </si>
  <si>
    <t>Speisesaal (Sitzplätze)</t>
  </si>
  <si>
    <t>ca. 1 Sitzplatz pro 2 Bewohner</t>
  </si>
  <si>
    <t>Essensauasgabe</t>
  </si>
  <si>
    <t>Für Kühlschränke und Trockenlager Verpflegung</t>
  </si>
  <si>
    <t>Isolierzimmer mit WC</t>
  </si>
  <si>
    <t>Legende</t>
  </si>
  <si>
    <t>Angaben aus "Raumbedarfe_ZUE_002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</si>
</sst>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3" x14ac:knownFonts="1">
    <font>
      <sz val="11"/>
      <name val="Calibri"/>
      <family val="2"/>
      <scheme val="minor"/>
    </font>
    <font>
      <sz val="11"/>
      <color theme="1"/>
      <name val="Calibri"/>
      <family val="2"/>
      <scheme val="minor"/>
    </font>
    <font>
      <sz val="11"/>
      <color theme="0"/>
      <name val="Calibri"/>
      <family val="2"/>
      <scheme val="minor"/>
    </font>
    <font>
      <sz val="11"/>
      <color theme="4"/>
      <name val="Calibri"/>
      <family val="2"/>
      <scheme val="minor"/>
    </font>
    <font>
      <i/>
      <sz val="11"/>
      <color theme="1"/>
      <name val="Calibri"/>
      <family val="2"/>
      <scheme val="minor"/>
    </font>
    <font>
      <b/>
      <sz val="13"/>
      <color theme="1"/>
      <name val="Calibri"/>
      <family val="2"/>
      <scheme val="major"/>
    </font>
    <font>
      <b/>
      <sz val="18"/>
      <color theme="1"/>
      <name val="Calibri"/>
      <family val="2"/>
      <scheme val="major"/>
    </font>
    <font>
      <b/>
      <sz val="15.5"/>
      <color theme="1"/>
      <name val="Calibri"/>
      <family val="2"/>
      <scheme val="major"/>
    </font>
    <font>
      <b/>
      <sz val="11"/>
      <color theme="1"/>
      <name val="Calibri"/>
      <family val="2"/>
      <scheme val="major"/>
    </font>
    <font>
      <b/>
      <sz val="11"/>
      <color rgb="FF3F3F3F"/>
      <name val="Calibri"/>
      <family val="2"/>
      <scheme val="major"/>
    </font>
    <font>
      <b/>
      <sz val="11"/>
      <color theme="9"/>
      <name val="Calibri"/>
      <family val="2"/>
      <scheme val="major"/>
    </font>
    <font>
      <sz val="11"/>
      <color theme="4"/>
      <name val="Arial"/>
      <family val="2"/>
    </font>
    <font>
      <sz val="11"/>
      <color theme="8"/>
      <name val="Calibri"/>
      <family val="2"/>
      <scheme val="minor"/>
    </font>
    <font>
      <b/>
      <sz val="11"/>
      <color theme="0"/>
      <name val="Calibri"/>
      <family val="2"/>
      <scheme val="minor"/>
    </font>
    <font>
      <b/>
      <sz val="11"/>
      <color theme="1"/>
      <name val="Calibri"/>
      <family val="2"/>
      <scheme val="minor"/>
    </font>
    <font>
      <b/>
      <sz val="11"/>
      <name val="Calibri"/>
      <family val="2"/>
      <scheme val="minor"/>
    </font>
    <font>
      <b/>
      <sz val="11"/>
      <color theme="1"/>
      <name val="Arial"/>
      <family val="2"/>
    </font>
    <font>
      <b/>
      <sz val="12"/>
      <color theme="1"/>
      <name val="Arial"/>
      <family val="2"/>
    </font>
    <font>
      <sz val="10"/>
      <color theme="1"/>
      <name val="Arial"/>
      <family val="2"/>
    </font>
    <font>
      <b/>
      <sz val="10"/>
      <color theme="1"/>
      <name val="Arial"/>
      <family val="2"/>
    </font>
    <font>
      <b/>
      <sz val="18"/>
      <color theme="1"/>
      <name val="Calibri"/>
      <family val="2"/>
      <scheme val="minor"/>
    </font>
    <font>
      <sz val="12"/>
      <color theme="1"/>
      <name val="Arial"/>
      <family val="2"/>
    </font>
    <font>
      <sz val="11"/>
      <color rgb="FF00B0F0"/>
      <name val="Calibri"/>
      <family val="2"/>
      <scheme val="minor"/>
    </font>
    <font>
      <b/>
      <sz val="18"/>
      <name val="Calibri"/>
      <family val="2"/>
      <scheme val="minor"/>
    </font>
    <font>
      <b/>
      <sz val="18"/>
      <color theme="0"/>
      <name val="Arial"/>
      <family val="2"/>
    </font>
    <font>
      <b/>
      <sz val="18"/>
      <color theme="0"/>
      <name val="Calibri"/>
      <family val="2"/>
      <scheme val="minor"/>
    </font>
    <font>
      <b/>
      <sz val="20"/>
      <name val="Calibri"/>
      <family val="2"/>
      <scheme val="minor"/>
    </font>
    <font>
      <sz val="12"/>
      <color theme="1"/>
      <name val="Calibri"/>
      <family val="2"/>
      <scheme val="major"/>
    </font>
    <font>
      <sz val="11"/>
      <color theme="1"/>
      <name val="Calibri"/>
      <family val="2"/>
      <scheme val="major"/>
    </font>
    <font>
      <sz val="11"/>
      <name val="Calibri"/>
      <family val="2"/>
      <scheme val="major"/>
    </font>
    <font>
      <b/>
      <sz val="18"/>
      <color theme="0"/>
      <name val="Calibri"/>
      <family val="2"/>
      <scheme val="major"/>
    </font>
    <font>
      <b/>
      <sz val="12"/>
      <color theme="1"/>
      <name val="Calibri"/>
      <family val="2"/>
      <scheme val="major"/>
    </font>
    <font>
      <b/>
      <sz val="10"/>
      <color theme="1"/>
      <name val="Calibri"/>
      <family val="2"/>
      <scheme val="major"/>
    </font>
    <font>
      <sz val="11"/>
      <color theme="0"/>
      <name val="Calibri"/>
      <family val="2"/>
      <scheme val="major"/>
    </font>
    <font>
      <sz val="10"/>
      <color theme="1"/>
      <name val="Calibri"/>
      <family val="2"/>
      <scheme val="major"/>
    </font>
    <font>
      <b/>
      <sz val="20"/>
      <name val="Calibri"/>
      <family val="2"/>
      <scheme val="major"/>
    </font>
    <font>
      <b/>
      <sz val="18"/>
      <name val="Calibri"/>
      <family val="2"/>
      <scheme val="major"/>
    </font>
    <font>
      <sz val="11"/>
      <color rgb="FF00B0F0"/>
      <name val="Calibri"/>
      <family val="2"/>
      <scheme val="major"/>
    </font>
    <font>
      <b/>
      <sz val="11"/>
      <name val="Calibri"/>
      <family val="2"/>
      <scheme val="major"/>
    </font>
    <font>
      <b/>
      <sz val="18"/>
      <color theme="4"/>
      <name val="Calibri"/>
      <family val="2"/>
      <scheme val="major"/>
    </font>
    <font>
      <sz val="11"/>
      <color theme="3" tint="0.39997558519241921"/>
      <name val="Calibri"/>
      <family val="2"/>
      <scheme val="major"/>
    </font>
    <font>
      <sz val="11"/>
      <color theme="3" tint="0.39997558519241921"/>
      <name val="Calibri"/>
      <family val="2"/>
      <scheme val="minor"/>
    </font>
    <font>
      <sz val="11"/>
      <color rgb="FFFF0000"/>
      <name val="Calibri"/>
      <family val="2"/>
      <scheme val="major"/>
    </font>
    <font>
      <strike/>
      <sz val="11"/>
      <name val="Calibri"/>
      <family val="2"/>
      <scheme val="major"/>
    </font>
    <font>
      <sz val="12"/>
      <name val="Calibri"/>
      <family val="2"/>
      <scheme val="major"/>
    </font>
    <font>
      <b/>
      <sz val="12"/>
      <name val="Calibri"/>
      <family val="2"/>
      <scheme val="major"/>
    </font>
    <font>
      <b/>
      <sz val="11"/>
      <color rgb="FFFF0000"/>
      <name val="Calibri"/>
      <family val="2"/>
      <scheme val="major"/>
    </font>
    <font>
      <i/>
      <sz val="11"/>
      <name val="Calibri"/>
      <family val="2"/>
      <scheme val="major"/>
    </font>
    <font>
      <sz val="10"/>
      <color rgb="FFFF0000"/>
      <name val="Calibri"/>
      <family val="2"/>
      <scheme val="major"/>
    </font>
    <font>
      <sz val="10"/>
      <color theme="4"/>
      <name val="Calibri"/>
      <family val="2"/>
      <scheme val="major"/>
    </font>
    <font>
      <sz val="14"/>
      <color rgb="FFFF0000"/>
      <name val="Calibri"/>
      <family val="2"/>
      <scheme val="major"/>
    </font>
    <font>
      <b/>
      <sz val="12"/>
      <color theme="0"/>
      <name val="Calibri"/>
      <family val="2"/>
      <scheme val="major"/>
    </font>
    <font>
      <b/>
      <sz val="11"/>
      <color theme="0"/>
      <name val="Calibri"/>
      <family val="2"/>
      <scheme val="major"/>
    </font>
  </fonts>
  <fills count="49">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D200"/>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theme="8"/>
        <bgColor indexed="64"/>
      </patternFill>
    </fill>
    <fill>
      <patternFill patternType="solid">
        <fgColor rgb="FF00B050"/>
        <bgColor indexed="64"/>
      </patternFill>
    </fill>
    <fill>
      <patternFill patternType="solid">
        <fgColor theme="4"/>
        <bgColor indexed="64"/>
      </patternFill>
    </fill>
    <fill>
      <patternFill patternType="solid">
        <fgColor theme="6"/>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rgb="FF92D050"/>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EDEDED"/>
        <bgColor indexed="64"/>
      </patternFill>
    </fill>
    <fill>
      <patternFill patternType="solid">
        <fgColor theme="0" tint="-4.9989318521683403E-2"/>
        <bgColor indexed="64"/>
      </patternFill>
    </fill>
    <fill>
      <patternFill patternType="solid">
        <fgColor theme="6" tint="-0.249977111117893"/>
        <bgColor indexed="64"/>
      </patternFill>
    </fill>
    <fill>
      <patternFill patternType="solid">
        <fgColor rgb="FFFFA74F"/>
        <bgColor indexed="64"/>
      </patternFill>
    </fill>
    <fill>
      <patternFill patternType="solid">
        <fgColor rgb="FFCC9966"/>
        <bgColor indexed="64"/>
      </patternFill>
    </fill>
    <fill>
      <patternFill patternType="solid">
        <fgColor theme="6" tint="0.59999389629810485"/>
        <bgColor indexed="64"/>
      </patternFill>
    </fill>
    <fill>
      <patternFill patternType="solid">
        <fgColor rgb="FF5FEB8E"/>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rgb="FF0070C0"/>
        <bgColor indexed="64"/>
      </patternFill>
    </fill>
    <fill>
      <patternFill patternType="solid">
        <fgColor theme="2" tint="-0.14999847407452621"/>
        <bgColor indexed="64"/>
      </patternFill>
    </fill>
  </fills>
  <borders count="38">
    <border>
      <left/>
      <right/>
      <top/>
      <bottom/>
      <diagonal/>
    </border>
    <border>
      <left style="medium">
        <color rgb="FF3F3F3F"/>
      </left>
      <right style="medium">
        <color rgb="FF3F3F3F"/>
      </right>
      <top style="medium">
        <color rgb="FF3F3F3F"/>
      </top>
      <bottom style="medium">
        <color rgb="FF3F3F3F"/>
      </bottom>
      <diagonal/>
    </border>
    <border>
      <left style="medium">
        <color theme="4"/>
      </left>
      <right style="medium">
        <color theme="4"/>
      </right>
      <top style="medium">
        <color theme="4"/>
      </top>
      <bottom style="medium">
        <color theme="4"/>
      </bottom>
      <diagonal/>
    </border>
    <border>
      <left/>
      <right/>
      <top/>
      <bottom style="double">
        <color theme="4"/>
      </bottom>
      <diagonal/>
    </border>
    <border>
      <left/>
      <right/>
      <top/>
      <bottom style="double">
        <color theme="1"/>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bottom/>
      <diagonal/>
    </border>
    <border>
      <left/>
      <right style="thin">
        <color indexed="64"/>
      </right>
      <top/>
      <bottom/>
      <diagonal/>
    </border>
    <border>
      <left style="medium">
        <color auto="1"/>
      </left>
      <right style="medium">
        <color auto="1"/>
      </right>
      <top style="medium">
        <color auto="1"/>
      </top>
      <bottom style="medium">
        <color auto="1"/>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auto="1"/>
      </bottom>
      <diagonal/>
    </border>
    <border>
      <left/>
      <right/>
      <top style="thin">
        <color indexed="64"/>
      </top>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rgb="FF000000"/>
      </right>
      <top/>
      <bottom/>
      <diagonal/>
    </border>
    <border>
      <left style="thin">
        <color auto="1"/>
      </left>
      <right style="thin">
        <color auto="1"/>
      </right>
      <top style="medium">
        <color auto="1"/>
      </top>
      <bottom style="medium">
        <color auto="1"/>
      </bottom>
      <diagonal/>
    </border>
    <border>
      <left/>
      <right/>
      <top style="medium">
        <color auto="1"/>
      </top>
      <bottom/>
      <diagonal/>
    </border>
    <border>
      <left style="thin">
        <color auto="1"/>
      </left>
      <right/>
      <top style="medium">
        <color auto="1"/>
      </top>
      <bottom/>
      <diagonal/>
    </border>
    <border>
      <left/>
      <right/>
      <top style="medium">
        <color auto="1"/>
      </top>
      <bottom style="medium">
        <color auto="1"/>
      </bottom>
      <diagonal/>
    </border>
    <border>
      <left style="medium">
        <color indexed="64"/>
      </left>
      <right style="medium">
        <color indexed="64"/>
      </right>
      <top style="medium">
        <color indexed="64"/>
      </top>
      <bottom/>
      <diagonal/>
    </border>
    <border>
      <left/>
      <right style="dashed">
        <color theme="3" tint="0.79998168889431442"/>
      </right>
      <top/>
      <bottom/>
      <diagonal/>
    </border>
    <border>
      <left/>
      <right/>
      <top/>
      <bottom style="medium">
        <color auto="1"/>
      </bottom>
      <diagonal/>
    </border>
    <border>
      <left style="thin">
        <color auto="1"/>
      </left>
      <right style="medium">
        <color auto="1"/>
      </right>
      <top style="medium">
        <color auto="1"/>
      </top>
      <bottom/>
      <diagonal/>
    </border>
    <border>
      <left style="medium">
        <color auto="1"/>
      </left>
      <right/>
      <top style="medium">
        <color auto="1"/>
      </top>
      <bottom/>
      <diagonal/>
    </border>
    <border>
      <left style="thin">
        <color auto="1"/>
      </left>
      <right style="thin">
        <color auto="1"/>
      </right>
      <top style="medium">
        <color auto="1"/>
      </top>
      <bottom/>
      <diagonal/>
    </border>
  </borders>
  <cellStyleXfs count="42">
    <xf numFmtId="0" fontId="0" fillId="0" borderId="0"/>
    <xf numFmtId="0" fontId="5" fillId="0" borderId="0" applyNumberFormat="0" applyFill="0" applyBorder="0" applyAlignment="0" applyProtection="0"/>
    <xf numFmtId="0" fontId="6" fillId="0" borderId="0" applyNumberFormat="0" applyFill="0" applyAlignment="0" applyProtection="0"/>
    <xf numFmtId="0" fontId="7" fillId="0" borderId="0" applyNumberFormat="0" applyFill="0" applyAlignment="0" applyProtection="0"/>
    <xf numFmtId="0" fontId="5" fillId="0" borderId="0" applyNumberFormat="0" applyFill="0" applyAlignment="0" applyProtection="0"/>
    <xf numFmtId="0" fontId="8" fillId="0" borderId="0" applyNumberFormat="0" applyFill="0" applyAlignment="0" applyProtection="0"/>
    <xf numFmtId="0" fontId="2" fillId="25" borderId="0" applyNumberFormat="0" applyBorder="0" applyAlignment="0" applyProtection="0"/>
    <xf numFmtId="0" fontId="2" fillId="24" borderId="0" applyNumberFormat="0" applyBorder="0" applyAlignment="0" applyProtection="0"/>
    <xf numFmtId="0" fontId="1" fillId="20" borderId="0" applyNumberFormat="0" applyBorder="0" applyAlignment="0" applyProtection="0"/>
    <xf numFmtId="0" fontId="3" fillId="0" borderId="2" applyNumberFormat="0" applyAlignment="0" applyProtection="0"/>
    <xf numFmtId="0" fontId="9" fillId="0" borderId="1" applyNumberFormat="0" applyAlignment="0" applyProtection="0"/>
    <xf numFmtId="0" fontId="10" fillId="0" borderId="0" applyNumberFormat="0" applyAlignment="0" applyProtection="0"/>
    <xf numFmtId="0" fontId="3" fillId="0" borderId="3" applyNumberFormat="0" applyFill="0" applyAlignment="0" applyProtection="0"/>
    <xf numFmtId="0" fontId="2" fillId="24" borderId="0" applyNumberFormat="0" applyAlignment="0" applyProtection="0"/>
    <xf numFmtId="0" fontId="12" fillId="0" borderId="0" applyNumberFormat="0" applyBorder="0" applyAlignment="0" applyProtection="0"/>
    <xf numFmtId="0" fontId="11" fillId="0" borderId="2" applyNumberFormat="0" applyAlignment="0" applyProtection="0"/>
    <xf numFmtId="0" fontId="4" fillId="0" borderId="0" applyNumberFormat="0" applyFill="0" applyBorder="0" applyAlignment="0" applyProtection="0"/>
    <xf numFmtId="0" fontId="8" fillId="0" borderId="4" applyNumberFormat="0" applyFill="0" applyAlignment="0" applyProtection="0"/>
    <xf numFmtId="0" fontId="1" fillId="2"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2"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2"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 fillId="19" borderId="0" applyNumberFormat="0" applyBorder="0" applyAlignment="0" applyProtection="0"/>
    <xf numFmtId="0" fontId="2" fillId="26" borderId="0" applyBorder="0" applyAlignment="0" applyProtection="0"/>
    <xf numFmtId="0" fontId="2" fillId="22" borderId="0" applyBorder="0" applyAlignment="0" applyProtection="0"/>
    <xf numFmtId="0" fontId="2" fillId="27" borderId="0" applyBorder="0" applyAlignment="0" applyProtection="0"/>
    <xf numFmtId="0" fontId="2" fillId="23" borderId="0" applyBorder="0" applyAlignment="0" applyProtection="0"/>
    <xf numFmtId="0" fontId="2" fillId="24" borderId="0" applyBorder="0" applyAlignment="0" applyProtection="0"/>
    <xf numFmtId="0" fontId="2" fillId="21" borderId="0" applyBorder="0" applyAlignment="0" applyProtection="0"/>
  </cellStyleXfs>
  <cellXfs count="470">
    <xf numFmtId="0" fontId="0" fillId="0" borderId="0" xfId="0"/>
    <xf numFmtId="0" fontId="0" fillId="0" borderId="14" xfId="0" applyBorder="1" applyAlignment="1">
      <alignment horizontal="left" vertical="top" wrapText="1"/>
    </xf>
    <xf numFmtId="0" fontId="16" fillId="28" borderId="11" xfId="0" applyFont="1" applyFill="1" applyBorder="1"/>
    <xf numFmtId="14" fontId="16" fillId="28" borderId="11" xfId="0" applyNumberFormat="1" applyFont="1" applyFill="1" applyBorder="1"/>
    <xf numFmtId="14" fontId="16" fillId="28" borderId="8" xfId="0" applyNumberFormat="1" applyFont="1" applyFill="1" applyBorder="1"/>
    <xf numFmtId="0" fontId="16" fillId="28" borderId="8" xfId="0" applyFont="1" applyFill="1" applyBorder="1"/>
    <xf numFmtId="0" fontId="0" fillId="28" borderId="10" xfId="0" applyFill="1" applyBorder="1"/>
    <xf numFmtId="0" fontId="0" fillId="0" borderId="17" xfId="0" applyBorder="1"/>
    <xf numFmtId="0" fontId="16" fillId="0" borderId="11" xfId="0" applyFont="1" applyBorder="1"/>
    <xf numFmtId="0" fontId="16" fillId="0" borderId="6" xfId="0" applyFont="1" applyBorder="1"/>
    <xf numFmtId="0" fontId="17" fillId="0" borderId="18" xfId="0" applyFont="1" applyBorder="1" applyAlignment="1">
      <alignment horizontal="center" vertical="center" wrapText="1"/>
    </xf>
    <xf numFmtId="0" fontId="19" fillId="0" borderId="18"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0" xfId="0" applyFont="1" applyAlignment="1">
      <alignment wrapText="1"/>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wrapText="1"/>
    </xf>
    <xf numFmtId="0" fontId="20" fillId="31" borderId="13" xfId="0" applyFont="1" applyFill="1" applyBorder="1" applyAlignment="1">
      <alignment vertical="center" wrapText="1"/>
    </xf>
    <xf numFmtId="0" fontId="20" fillId="31" borderId="16" xfId="0" applyFont="1" applyFill="1" applyBorder="1" applyAlignment="1">
      <alignment vertical="center" wrapText="1"/>
    </xf>
    <xf numFmtId="0" fontId="20" fillId="31" borderId="6" xfId="0" applyFont="1" applyFill="1" applyBorder="1" applyAlignment="1">
      <alignment vertical="center" wrapText="1"/>
    </xf>
    <xf numFmtId="0" fontId="20" fillId="32" borderId="13" xfId="0" applyFont="1" applyFill="1" applyBorder="1" applyAlignment="1">
      <alignment vertical="center" wrapText="1"/>
    </xf>
    <xf numFmtId="0" fontId="0" fillId="32" borderId="16" xfId="0" applyFill="1" applyBorder="1" applyAlignment="1">
      <alignment vertical="center" wrapText="1"/>
    </xf>
    <xf numFmtId="0" fontId="20" fillId="35" borderId="13" xfId="0" applyFont="1" applyFill="1" applyBorder="1" applyAlignment="1">
      <alignment vertical="center" wrapText="1"/>
    </xf>
    <xf numFmtId="0" fontId="0" fillId="0" borderId="11" xfId="0" applyBorder="1" applyAlignment="1">
      <alignment vertical="center" wrapText="1"/>
    </xf>
    <xf numFmtId="0" fontId="0" fillId="0" borderId="13" xfId="0" applyBorder="1" applyAlignment="1">
      <alignment vertical="center" wrapText="1"/>
    </xf>
    <xf numFmtId="0" fontId="0" fillId="0" borderId="6" xfId="0" applyBorder="1" applyAlignment="1">
      <alignment vertical="center" wrapText="1"/>
    </xf>
    <xf numFmtId="0" fontId="0" fillId="30" borderId="11" xfId="0" applyFill="1" applyBorder="1" applyAlignment="1">
      <alignment vertical="center" wrapText="1"/>
    </xf>
    <xf numFmtId="0" fontId="20" fillId="37" borderId="13" xfId="0" applyFont="1" applyFill="1" applyBorder="1" applyAlignment="1">
      <alignment vertical="center" wrapText="1"/>
    </xf>
    <xf numFmtId="0" fontId="20" fillId="38" borderId="13" xfId="0" applyFont="1" applyFill="1" applyBorder="1" applyAlignment="1">
      <alignment vertical="center" wrapText="1"/>
    </xf>
    <xf numFmtId="0" fontId="20" fillId="38" borderId="16" xfId="0" applyFont="1" applyFill="1" applyBorder="1" applyAlignment="1">
      <alignment vertical="center" wrapText="1"/>
    </xf>
    <xf numFmtId="0" fontId="0" fillId="38" borderId="16" xfId="0" applyFill="1" applyBorder="1" applyAlignment="1">
      <alignment vertical="center" wrapText="1"/>
    </xf>
    <xf numFmtId="0" fontId="0" fillId="37" borderId="13" xfId="0" applyFill="1" applyBorder="1" applyAlignment="1">
      <alignment vertical="center" wrapText="1"/>
    </xf>
    <xf numFmtId="0" fontId="0" fillId="37" borderId="11" xfId="0" applyFill="1" applyBorder="1" applyAlignment="1">
      <alignment vertical="center" wrapText="1"/>
    </xf>
    <xf numFmtId="0" fontId="20" fillId="37" borderId="16" xfId="0" applyFont="1" applyFill="1" applyBorder="1" applyAlignment="1">
      <alignment vertical="center" wrapText="1"/>
    </xf>
    <xf numFmtId="14" fontId="16" fillId="0" borderId="22" xfId="0" applyNumberFormat="1" applyFont="1" applyBorder="1" applyAlignment="1">
      <alignment horizontal="center"/>
    </xf>
    <xf numFmtId="14" fontId="16" fillId="0" borderId="19" xfId="0" applyNumberFormat="1" applyFont="1" applyBorder="1" applyAlignment="1">
      <alignment horizontal="center"/>
    </xf>
    <xf numFmtId="0" fontId="0" fillId="0" borderId="5" xfId="0" applyBorder="1"/>
    <xf numFmtId="0" fontId="17" fillId="0" borderId="23" xfId="0" applyFont="1" applyBorder="1" applyAlignment="1">
      <alignment horizontal="center" vertical="center" wrapText="1"/>
    </xf>
    <xf numFmtId="0" fontId="17" fillId="0" borderId="24" xfId="0" applyFont="1" applyBorder="1" applyAlignment="1">
      <alignment horizontal="center" vertical="center" wrapText="1"/>
    </xf>
    <xf numFmtId="0" fontId="19" fillId="0" borderId="23" xfId="0" applyFont="1" applyBorder="1" applyAlignment="1">
      <alignment horizontal="center" vertical="center" wrapText="1"/>
    </xf>
    <xf numFmtId="0" fontId="18" fillId="0" borderId="24" xfId="0" applyFont="1" applyBorder="1" applyAlignment="1">
      <alignment horizontal="center" vertical="center" wrapText="1"/>
    </xf>
    <xf numFmtId="0" fontId="0" fillId="0" borderId="5" xfId="0" applyBorder="1" applyAlignment="1">
      <alignment horizontal="center" vertical="center" wrapText="1"/>
    </xf>
    <xf numFmtId="0" fontId="21" fillId="0" borderId="5" xfId="0" applyFont="1" applyBorder="1" applyAlignment="1">
      <alignment vertical="center"/>
    </xf>
    <xf numFmtId="0" fontId="0" fillId="0" borderId="17" xfId="0" applyBorder="1" applyAlignment="1">
      <alignment horizontal="center" vertical="center"/>
    </xf>
    <xf numFmtId="0" fontId="17" fillId="0" borderId="25" xfId="0" applyFont="1" applyBorder="1" applyAlignment="1">
      <alignment horizontal="center" vertical="center" wrapText="1"/>
    </xf>
    <xf numFmtId="0" fontId="18" fillId="0" borderId="25" xfId="0" applyFont="1" applyBorder="1" applyAlignment="1">
      <alignment horizontal="center" vertical="center" wrapText="1"/>
    </xf>
    <xf numFmtId="0" fontId="23" fillId="0" borderId="0" xfId="0" applyFont="1" applyAlignment="1">
      <alignment horizontal="center"/>
    </xf>
    <xf numFmtId="0" fontId="0" fillId="35" borderId="0" xfId="0" applyFill="1"/>
    <xf numFmtId="0" fontId="2" fillId="35" borderId="0" xfId="0" applyFont="1" applyFill="1"/>
    <xf numFmtId="0" fontId="23" fillId="0" borderId="0" xfId="0" applyFont="1"/>
    <xf numFmtId="0" fontId="0" fillId="0" borderId="5" xfId="0" applyBorder="1" applyAlignment="1">
      <alignment horizontal="left" vertical="top" wrapText="1"/>
    </xf>
    <xf numFmtId="0" fontId="0" fillId="0" borderId="5" xfId="0" applyBorder="1" applyAlignment="1">
      <alignment horizontal="left" wrapText="1"/>
    </xf>
    <xf numFmtId="0" fontId="0" fillId="0" borderId="5" xfId="0" applyBorder="1" applyAlignment="1">
      <alignment horizontal="center" vertical="center"/>
    </xf>
    <xf numFmtId="0" fontId="17" fillId="0" borderId="26" xfId="0" applyFont="1" applyBorder="1" applyAlignment="1">
      <alignment horizontal="center" vertical="center" wrapText="1"/>
    </xf>
    <xf numFmtId="0" fontId="18" fillId="0" borderId="26" xfId="0" applyFont="1" applyBorder="1" applyAlignment="1">
      <alignment horizontal="center" vertical="center" wrapText="1"/>
    </xf>
    <xf numFmtId="0" fontId="0" fillId="0" borderId="27" xfId="0" applyBorder="1" applyAlignment="1">
      <alignment horizontal="left" vertical="top" wrapText="1"/>
    </xf>
    <xf numFmtId="0" fontId="0" fillId="0" borderId="5" xfId="0" applyBorder="1" applyAlignment="1">
      <alignment wrapText="1"/>
    </xf>
    <xf numFmtId="0" fontId="26" fillId="0" borderId="5" xfId="0" applyFont="1" applyBorder="1"/>
    <xf numFmtId="0" fontId="17" fillId="39" borderId="18" xfId="0" applyFont="1" applyFill="1" applyBorder="1" applyAlignment="1">
      <alignment horizontal="center" vertical="center" wrapText="1"/>
    </xf>
    <xf numFmtId="0" fontId="17" fillId="39" borderId="24" xfId="0" applyFont="1" applyFill="1" applyBorder="1" applyAlignment="1">
      <alignment horizontal="center" vertical="center" wrapText="1"/>
    </xf>
    <xf numFmtId="0" fontId="19" fillId="39" borderId="18" xfId="0" applyFont="1" applyFill="1" applyBorder="1" applyAlignment="1">
      <alignment horizontal="center" vertical="center" wrapText="1"/>
    </xf>
    <xf numFmtId="0" fontId="18" fillId="39" borderId="18" xfId="0" applyFont="1" applyFill="1" applyBorder="1" applyAlignment="1">
      <alignment horizontal="center" vertical="center" wrapText="1"/>
    </xf>
    <xf numFmtId="0" fontId="18" fillId="39" borderId="24" xfId="0" applyFont="1" applyFill="1" applyBorder="1" applyAlignment="1">
      <alignment horizontal="center" vertical="center" wrapText="1"/>
    </xf>
    <xf numFmtId="0" fontId="0" fillId="39" borderId="0" xfId="0" applyFill="1"/>
    <xf numFmtId="0" fontId="0" fillId="39" borderId="17" xfId="0" applyFill="1" applyBorder="1"/>
    <xf numFmtId="0" fontId="20" fillId="39" borderId="16" xfId="0" applyFont="1" applyFill="1" applyBorder="1" applyAlignment="1">
      <alignment vertical="center" wrapText="1"/>
    </xf>
    <xf numFmtId="0" fontId="0" fillId="39" borderId="13" xfId="0" applyFill="1" applyBorder="1" applyAlignment="1">
      <alignment horizontal="center" vertical="center" wrapText="1"/>
    </xf>
    <xf numFmtId="0" fontId="0" fillId="39" borderId="0" xfId="0" applyFill="1" applyAlignment="1">
      <alignment horizontal="center" vertical="center" wrapText="1"/>
    </xf>
    <xf numFmtId="0" fontId="0" fillId="39" borderId="0" xfId="0" applyFill="1" applyAlignment="1">
      <alignment horizontal="center"/>
    </xf>
    <xf numFmtId="0" fontId="0" fillId="0" borderId="11" xfId="0" applyBorder="1" applyAlignment="1">
      <alignment horizontal="center" vertical="center" wrapText="1"/>
    </xf>
    <xf numFmtId="0" fontId="0" fillId="0" borderId="13" xfId="0" applyBorder="1" applyAlignment="1">
      <alignment horizontal="center" vertical="center"/>
    </xf>
    <xf numFmtId="0" fontId="0" fillId="30" borderId="11" xfId="0" applyFill="1" applyBorder="1" applyAlignment="1">
      <alignment horizontal="center" vertical="center" wrapText="1"/>
    </xf>
    <xf numFmtId="0" fontId="0" fillId="0" borderId="13" xfId="0" applyBorder="1" applyAlignment="1">
      <alignment horizontal="center" vertical="center" wrapText="1"/>
    </xf>
    <xf numFmtId="0" fontId="0" fillId="0" borderId="6" xfId="0" applyBorder="1" applyAlignment="1">
      <alignment horizontal="center" vertical="center" wrapText="1"/>
    </xf>
    <xf numFmtId="3" fontId="17" fillId="0" borderId="8" xfId="0" applyNumberFormat="1" applyFont="1" applyBorder="1" applyAlignment="1">
      <alignment horizontal="center"/>
    </xf>
    <xf numFmtId="14" fontId="16" fillId="0" borderId="8" xfId="0" applyNumberFormat="1" applyFont="1" applyBorder="1" applyAlignment="1">
      <alignment horizontal="center"/>
    </xf>
    <xf numFmtId="0" fontId="0" fillId="37" borderId="11" xfId="0" applyFill="1" applyBorder="1" applyAlignment="1">
      <alignment horizontal="center" vertical="center" wrapText="1"/>
    </xf>
    <xf numFmtId="0" fontId="20" fillId="0" borderId="0" xfId="0" applyFont="1" applyAlignment="1">
      <alignment horizontal="center" vertical="center" wrapText="1"/>
    </xf>
    <xf numFmtId="0" fontId="0" fillId="0" borderId="16" xfId="0" applyBorder="1" applyAlignment="1">
      <alignment horizontal="center" vertical="center" wrapText="1"/>
    </xf>
    <xf numFmtId="0" fontId="13" fillId="0" borderId="0" xfId="0" applyFont="1" applyAlignment="1">
      <alignment horizontal="center" textRotation="90" wrapText="1" readingOrder="1"/>
    </xf>
    <xf numFmtId="0" fontId="24" fillId="22" borderId="0" xfId="0" applyFont="1" applyFill="1" applyAlignment="1">
      <alignment horizontal="center" vertical="center"/>
    </xf>
    <xf numFmtId="0" fontId="0" fillId="0" borderId="5" xfId="0" applyBorder="1" applyAlignment="1">
      <alignment vertical="center"/>
    </xf>
    <xf numFmtId="0" fontId="16" fillId="28" borderId="9" xfId="0" applyFont="1" applyFill="1" applyBorder="1"/>
    <xf numFmtId="0" fontId="14" fillId="0" borderId="24" xfId="0" applyFont="1" applyBorder="1" applyAlignment="1">
      <alignment horizontal="center" textRotation="90" wrapText="1" readingOrder="1"/>
    </xf>
    <xf numFmtId="0" fontId="14" fillId="0" borderId="28" xfId="0" applyFont="1" applyBorder="1" applyAlignment="1">
      <alignment horizontal="center" textRotation="90" wrapText="1" readingOrder="1"/>
    </xf>
    <xf numFmtId="1" fontId="0" fillId="0" borderId="0" xfId="0" applyNumberFormat="1"/>
    <xf numFmtId="1" fontId="17" fillId="0" borderId="18" xfId="0" applyNumberFormat="1" applyFont="1" applyBorder="1" applyAlignment="1">
      <alignment horizontal="center" vertical="center" wrapText="1"/>
    </xf>
    <xf numFmtId="1" fontId="18" fillId="0" borderId="18" xfId="0" applyNumberFormat="1" applyFont="1" applyBorder="1" applyAlignment="1">
      <alignment horizontal="center" vertical="center" wrapText="1"/>
    </xf>
    <xf numFmtId="1" fontId="0" fillId="0" borderId="0" xfId="0" applyNumberFormat="1" applyAlignment="1">
      <alignment horizontal="center" vertical="center"/>
    </xf>
    <xf numFmtId="0" fontId="21" fillId="0" borderId="0" xfId="0" applyFont="1" applyAlignment="1">
      <alignment vertical="center"/>
    </xf>
    <xf numFmtId="0" fontId="14" fillId="0" borderId="23" xfId="0" applyFont="1" applyBorder="1" applyAlignment="1">
      <alignment horizontal="center" textRotation="90" wrapText="1" readingOrder="1"/>
    </xf>
    <xf numFmtId="0" fontId="14" fillId="0" borderId="26" xfId="0" applyFont="1" applyBorder="1" applyAlignment="1">
      <alignment horizontal="center" textRotation="90" wrapText="1" readingOrder="1"/>
    </xf>
    <xf numFmtId="0" fontId="0" fillId="0" borderId="0" xfId="0" applyAlignment="1">
      <alignment horizontal="left" vertical="top" wrapText="1"/>
    </xf>
    <xf numFmtId="0" fontId="17" fillId="39" borderId="26" xfId="0" applyFont="1" applyFill="1" applyBorder="1" applyAlignment="1">
      <alignment horizontal="center" vertical="center" wrapText="1"/>
    </xf>
    <xf numFmtId="0" fontId="18" fillId="39" borderId="26" xfId="0" applyFont="1" applyFill="1" applyBorder="1" applyAlignment="1">
      <alignment horizontal="center" vertical="center" wrapText="1"/>
    </xf>
    <xf numFmtId="0" fontId="0" fillId="39" borderId="0" xfId="0" applyFill="1" applyAlignment="1">
      <alignment horizontal="center" vertical="center"/>
    </xf>
    <xf numFmtId="0" fontId="0" fillId="23" borderId="5" xfId="0" applyFill="1" applyBorder="1" applyAlignment="1">
      <alignment wrapText="1"/>
    </xf>
    <xf numFmtId="0" fontId="0" fillId="23" borderId="5" xfId="0" applyFill="1" applyBorder="1" applyAlignment="1">
      <alignment horizontal="left" wrapText="1"/>
    </xf>
    <xf numFmtId="0" fontId="0" fillId="23" borderId="11" xfId="0" applyFill="1" applyBorder="1" applyAlignment="1">
      <alignment horizontal="center" vertical="center" wrapText="1"/>
    </xf>
    <xf numFmtId="0" fontId="0" fillId="23" borderId="11" xfId="0" applyFill="1" applyBorder="1" applyAlignment="1">
      <alignment vertical="center" wrapText="1"/>
    </xf>
    <xf numFmtId="0" fontId="0" fillId="23" borderId="5" xfId="0" applyFill="1" applyBorder="1" applyAlignment="1">
      <alignment horizontal="left" vertical="top" wrapText="1"/>
    </xf>
    <xf numFmtId="0" fontId="0" fillId="23" borderId="5" xfId="0" applyFill="1" applyBorder="1"/>
    <xf numFmtId="0" fontId="0" fillId="23" borderId="0" xfId="0" applyFill="1" applyAlignment="1">
      <alignment horizontal="center" vertical="center" wrapText="1"/>
    </xf>
    <xf numFmtId="0" fontId="0" fillId="22" borderId="11" xfId="0" applyFill="1" applyBorder="1" applyAlignment="1">
      <alignment horizontal="center" vertical="center" wrapText="1"/>
    </xf>
    <xf numFmtId="0" fontId="0" fillId="22" borderId="11" xfId="0" applyFill="1" applyBorder="1" applyAlignment="1">
      <alignment vertical="center" wrapText="1"/>
    </xf>
    <xf numFmtId="0" fontId="0" fillId="37" borderId="16" xfId="0" applyFill="1" applyBorder="1" applyAlignment="1">
      <alignment vertical="center" wrapText="1"/>
    </xf>
    <xf numFmtId="0" fontId="0" fillId="0" borderId="16" xfId="0" applyBorder="1" applyAlignment="1">
      <alignment vertical="center" wrapText="1"/>
    </xf>
    <xf numFmtId="0" fontId="0" fillId="28" borderId="9" xfId="0" applyFill="1" applyBorder="1"/>
    <xf numFmtId="14" fontId="16" fillId="0" borderId="0" xfId="0" applyNumberFormat="1" applyFont="1" applyAlignment="1">
      <alignment horizontal="center"/>
    </xf>
    <xf numFmtId="0" fontId="18" fillId="0" borderId="23" xfId="0" applyFont="1" applyBorder="1" applyAlignment="1">
      <alignment horizontal="center" vertical="center" wrapText="1"/>
    </xf>
    <xf numFmtId="0" fontId="0" fillId="23" borderId="16" xfId="0" applyFill="1" applyBorder="1" applyAlignment="1">
      <alignment horizontal="center" vertical="center" wrapText="1"/>
    </xf>
    <xf numFmtId="0" fontId="0" fillId="23" borderId="16" xfId="0" applyFill="1" applyBorder="1" applyAlignment="1">
      <alignment vertical="center" wrapText="1"/>
    </xf>
    <xf numFmtId="0" fontId="0" fillId="23" borderId="5" xfId="0" applyFill="1" applyBorder="1" applyAlignment="1">
      <alignment horizontal="center" vertical="center" wrapText="1"/>
    </xf>
    <xf numFmtId="0" fontId="24" fillId="23" borderId="0" xfId="0" applyFont="1" applyFill="1" applyAlignment="1">
      <alignment horizontal="center" vertical="center"/>
    </xf>
    <xf numFmtId="0" fontId="24" fillId="0" borderId="0" xfId="0" applyFont="1" applyAlignment="1">
      <alignment horizontal="center" vertical="center"/>
    </xf>
    <xf numFmtId="0" fontId="17" fillId="0" borderId="0" xfId="0" applyFont="1" applyAlignment="1">
      <alignment horizontal="center" vertical="center" wrapText="1"/>
    </xf>
    <xf numFmtId="0" fontId="18" fillId="0" borderId="0" xfId="0" applyFont="1" applyAlignment="1">
      <alignment horizontal="center" vertical="center" wrapText="1"/>
    </xf>
    <xf numFmtId="0" fontId="23" fillId="0" borderId="29" xfId="0" applyFont="1" applyBorder="1"/>
    <xf numFmtId="0" fontId="0" fillId="0" borderId="30" xfId="0" applyBorder="1"/>
    <xf numFmtId="0" fontId="21" fillId="0" borderId="8" xfId="0" applyFont="1" applyBorder="1" applyAlignment="1">
      <alignment vertical="center"/>
    </xf>
    <xf numFmtId="0" fontId="21" fillId="0" borderId="11" xfId="0" applyFont="1" applyBorder="1" applyAlignment="1">
      <alignment vertical="center"/>
    </xf>
    <xf numFmtId="0" fontId="0" fillId="0" borderId="22" xfId="0" applyBorder="1"/>
    <xf numFmtId="0" fontId="0" fillId="0" borderId="22" xfId="0" applyBorder="1" applyAlignment="1">
      <alignment horizontal="center" vertical="center" wrapText="1"/>
    </xf>
    <xf numFmtId="0" fontId="0" fillId="22" borderId="8" xfId="0" applyFill="1" applyBorder="1" applyAlignment="1">
      <alignment horizontal="center" vertical="center" wrapText="1"/>
    </xf>
    <xf numFmtId="0" fontId="0" fillId="22" borderId="10" xfId="0" applyFill="1" applyBorder="1" applyAlignment="1">
      <alignment horizontal="center" vertical="center" wrapText="1"/>
    </xf>
    <xf numFmtId="0" fontId="0" fillId="22" borderId="9" xfId="0" applyFill="1" applyBorder="1" applyAlignment="1">
      <alignment horizontal="center" vertical="center" wrapText="1"/>
    </xf>
    <xf numFmtId="0" fontId="0" fillId="22" borderId="0" xfId="0" applyFill="1"/>
    <xf numFmtId="0" fontId="0" fillId="0" borderId="0" xfId="0" applyAlignment="1">
      <alignment horizontal="center" wrapText="1"/>
    </xf>
    <xf numFmtId="0" fontId="15" fillId="0" borderId="0" xfId="0" applyFont="1"/>
    <xf numFmtId="0" fontId="0" fillId="37" borderId="13" xfId="0" applyFill="1" applyBorder="1" applyAlignment="1">
      <alignment horizontal="center" vertical="center" wrapText="1"/>
    </xf>
    <xf numFmtId="0" fontId="0" fillId="35" borderId="11" xfId="0" applyFill="1" applyBorder="1" applyAlignment="1">
      <alignment horizontal="center" vertical="center" wrapText="1"/>
    </xf>
    <xf numFmtId="0" fontId="0" fillId="22" borderId="7" xfId="0" applyFill="1" applyBorder="1" applyAlignment="1">
      <alignment vertical="center" wrapText="1"/>
    </xf>
    <xf numFmtId="0" fontId="0" fillId="22" borderId="19" xfId="0" applyFill="1" applyBorder="1" applyAlignment="1">
      <alignment vertical="center" wrapText="1"/>
    </xf>
    <xf numFmtId="0" fontId="20" fillId="29" borderId="13" xfId="0" applyFont="1" applyFill="1" applyBorder="1" applyAlignment="1">
      <alignment vertical="center" wrapText="1"/>
    </xf>
    <xf numFmtId="0" fontId="20" fillId="29" borderId="16" xfId="0" applyFont="1" applyFill="1" applyBorder="1" applyAlignment="1">
      <alignment vertical="center" wrapText="1"/>
    </xf>
    <xf numFmtId="0" fontId="20" fillId="29" borderId="6" xfId="0" applyFont="1" applyFill="1" applyBorder="1" applyAlignment="1">
      <alignment vertical="center" wrapText="1"/>
    </xf>
    <xf numFmtId="0" fontId="20" fillId="32" borderId="16" xfId="0" applyFont="1" applyFill="1" applyBorder="1" applyAlignment="1">
      <alignment vertical="center" wrapText="1"/>
    </xf>
    <xf numFmtId="0" fontId="0" fillId="32" borderId="6" xfId="0" applyFill="1" applyBorder="1" applyAlignment="1">
      <alignment vertical="center" wrapText="1"/>
    </xf>
    <xf numFmtId="0" fontId="20" fillId="33" borderId="19" xfId="0" applyFont="1" applyFill="1" applyBorder="1" applyAlignment="1">
      <alignment vertical="center" wrapText="1"/>
    </xf>
    <xf numFmtId="0" fontId="20" fillId="33" borderId="17" xfId="0" applyFont="1" applyFill="1" applyBorder="1" applyAlignment="1">
      <alignment vertical="center" wrapText="1"/>
    </xf>
    <xf numFmtId="0" fontId="20" fillId="33" borderId="20" xfId="0" applyFont="1" applyFill="1" applyBorder="1" applyAlignment="1">
      <alignment vertical="center" wrapText="1"/>
    </xf>
    <xf numFmtId="0" fontId="20" fillId="34" borderId="22" xfId="0" applyFont="1" applyFill="1" applyBorder="1" applyAlignment="1">
      <alignment vertical="center" wrapText="1"/>
    </xf>
    <xf numFmtId="0" fontId="20" fillId="34" borderId="0" xfId="0" applyFont="1" applyFill="1" applyAlignment="1">
      <alignment vertical="center" wrapText="1"/>
    </xf>
    <xf numFmtId="0" fontId="20" fillId="34" borderId="21" xfId="0" applyFont="1" applyFill="1" applyBorder="1" applyAlignment="1">
      <alignment vertical="center" wrapText="1"/>
    </xf>
    <xf numFmtId="0" fontId="0" fillId="35" borderId="16" xfId="0" applyFill="1" applyBorder="1" applyAlignment="1">
      <alignment wrapText="1"/>
    </xf>
    <xf numFmtId="0" fontId="0" fillId="35" borderId="6" xfId="0" applyFill="1" applyBorder="1" applyAlignment="1">
      <alignment wrapText="1"/>
    </xf>
    <xf numFmtId="0" fontId="20" fillId="36" borderId="7" xfId="0" applyFont="1" applyFill="1" applyBorder="1" applyAlignment="1">
      <alignment vertical="center"/>
    </xf>
    <xf numFmtId="0" fontId="20" fillId="36" borderId="5" xfId="0" applyFont="1" applyFill="1" applyBorder="1" applyAlignment="1">
      <alignment vertical="center"/>
    </xf>
    <xf numFmtId="0" fontId="20" fillId="29" borderId="13" xfId="0" applyFont="1" applyFill="1" applyBorder="1" applyAlignment="1">
      <alignment horizontal="centerContinuous" vertical="center" wrapText="1"/>
    </xf>
    <xf numFmtId="0" fontId="20" fillId="29" borderId="16" xfId="0" applyFont="1" applyFill="1" applyBorder="1" applyAlignment="1">
      <alignment horizontal="centerContinuous" vertical="center" wrapText="1"/>
    </xf>
    <xf numFmtId="0" fontId="20" fillId="29" borderId="6" xfId="0" applyFont="1" applyFill="1" applyBorder="1" applyAlignment="1">
      <alignment horizontal="centerContinuous" vertical="center" wrapText="1"/>
    </xf>
    <xf numFmtId="0" fontId="20" fillId="33" borderId="19" xfId="0" applyFont="1" applyFill="1" applyBorder="1" applyAlignment="1">
      <alignment horizontal="centerContinuous" vertical="center"/>
    </xf>
    <xf numFmtId="0" fontId="20" fillId="33" borderId="17" xfId="0" applyFont="1" applyFill="1" applyBorder="1" applyAlignment="1">
      <alignment horizontal="centerContinuous" vertical="center" wrapText="1"/>
    </xf>
    <xf numFmtId="0" fontId="20" fillId="33" borderId="20" xfId="0" applyFont="1" applyFill="1" applyBorder="1" applyAlignment="1">
      <alignment horizontal="centerContinuous" vertical="center" wrapText="1"/>
    </xf>
    <xf numFmtId="0" fontId="20" fillId="34" borderId="22" xfId="0" applyFont="1" applyFill="1" applyBorder="1" applyAlignment="1">
      <alignment horizontal="center" vertical="center"/>
    </xf>
    <xf numFmtId="0" fontId="20" fillId="34" borderId="0" xfId="0" applyFont="1" applyFill="1" applyAlignment="1">
      <alignment horizontal="center" vertical="center"/>
    </xf>
    <xf numFmtId="0" fontId="20" fillId="34" borderId="21" xfId="0" applyFont="1" applyFill="1" applyBorder="1" applyAlignment="1">
      <alignment horizontal="center" vertical="center"/>
    </xf>
    <xf numFmtId="0" fontId="0" fillId="0" borderId="11" xfId="0" applyBorder="1" applyAlignment="1">
      <alignment horizontal="center" vertical="center"/>
    </xf>
    <xf numFmtId="0" fontId="20" fillId="36" borderId="6" xfId="0" applyFont="1" applyFill="1" applyBorder="1" applyAlignment="1">
      <alignment vertical="center"/>
    </xf>
    <xf numFmtId="0" fontId="22" fillId="36" borderId="13" xfId="0" applyFont="1" applyFill="1" applyBorder="1"/>
    <xf numFmtId="0" fontId="22" fillId="36" borderId="16" xfId="0" applyFont="1" applyFill="1" applyBorder="1"/>
    <xf numFmtId="0" fontId="22" fillId="36" borderId="6" xfId="0" applyFont="1" applyFill="1" applyBorder="1"/>
    <xf numFmtId="3" fontId="24" fillId="27" borderId="7" xfId="0" applyNumberFormat="1" applyFont="1" applyFill="1" applyBorder="1" applyAlignment="1">
      <alignment horizontal="centerContinuous" vertical="center"/>
    </xf>
    <xf numFmtId="3" fontId="24" fillId="27" borderId="22" xfId="0" applyNumberFormat="1" applyFont="1" applyFill="1" applyBorder="1" applyAlignment="1">
      <alignment horizontal="centerContinuous" vertical="center"/>
    </xf>
    <xf numFmtId="3" fontId="24" fillId="27" borderId="19" xfId="0" applyNumberFormat="1" applyFont="1" applyFill="1" applyBorder="1" applyAlignment="1">
      <alignment horizontal="centerContinuous" vertical="center"/>
    </xf>
    <xf numFmtId="3" fontId="24" fillId="27" borderId="5" xfId="0" applyNumberFormat="1" applyFont="1" applyFill="1" applyBorder="1" applyAlignment="1">
      <alignment horizontal="centerContinuous" vertical="center"/>
    </xf>
    <xf numFmtId="3" fontId="24" fillId="27" borderId="0" xfId="0" applyNumberFormat="1" applyFont="1" applyFill="1" applyAlignment="1">
      <alignment horizontal="centerContinuous" vertical="center"/>
    </xf>
    <xf numFmtId="3" fontId="24" fillId="27" borderId="17" xfId="0" applyNumberFormat="1" applyFont="1" applyFill="1" applyBorder="1" applyAlignment="1">
      <alignment horizontal="centerContinuous" vertical="center"/>
    </xf>
    <xf numFmtId="0" fontId="25" fillId="23" borderId="0" xfId="0" applyFont="1" applyFill="1" applyAlignment="1">
      <alignment vertical="center"/>
    </xf>
    <xf numFmtId="0" fontId="25" fillId="23" borderId="17" xfId="0" applyFont="1" applyFill="1" applyBorder="1" applyAlignment="1">
      <alignment vertical="center"/>
    </xf>
    <xf numFmtId="0" fontId="24" fillId="23" borderId="22" xfId="0" applyFont="1" applyFill="1" applyBorder="1" applyAlignment="1">
      <alignment horizontal="centerContinuous" vertical="center"/>
    </xf>
    <xf numFmtId="0" fontId="25" fillId="23" borderId="22" xfId="0" applyFont="1" applyFill="1" applyBorder="1" applyAlignment="1">
      <alignment horizontal="centerContinuous" vertical="center"/>
    </xf>
    <xf numFmtId="0" fontId="25" fillId="23" borderId="19" xfId="0" applyFont="1" applyFill="1" applyBorder="1" applyAlignment="1">
      <alignment horizontal="centerContinuous" vertical="center"/>
    </xf>
    <xf numFmtId="0" fontId="23" fillId="0" borderId="21" xfId="0" applyFont="1" applyBorder="1" applyAlignment="1">
      <alignment horizontal="centerContinuous"/>
    </xf>
    <xf numFmtId="14" fontId="16" fillId="0" borderId="10" xfId="0" applyNumberFormat="1" applyFont="1" applyBorder="1" applyAlignment="1">
      <alignment horizontal="center"/>
    </xf>
    <xf numFmtId="0" fontId="17" fillId="0" borderId="25" xfId="0" applyFont="1" applyBorder="1" applyAlignment="1">
      <alignment horizontal="centerContinuous" vertical="center" wrapText="1"/>
    </xf>
    <xf numFmtId="0" fontId="17" fillId="0" borderId="26" xfId="0" applyFont="1" applyBorder="1" applyAlignment="1">
      <alignment horizontal="centerContinuous" vertical="center" wrapText="1"/>
    </xf>
    <xf numFmtId="0" fontId="17" fillId="0" borderId="18" xfId="0" applyFont="1" applyBorder="1" applyAlignment="1">
      <alignment horizontal="centerContinuous" vertical="center" wrapText="1"/>
    </xf>
    <xf numFmtId="0" fontId="0" fillId="0" borderId="27" xfId="0" applyBorder="1"/>
    <xf numFmtId="0" fontId="0" fillId="0" borderId="15" xfId="0" applyBorder="1" applyAlignment="1">
      <alignment horizontal="left" vertical="top" wrapText="1"/>
    </xf>
    <xf numFmtId="0" fontId="0" fillId="0" borderId="12" xfId="0" applyBorder="1"/>
    <xf numFmtId="0" fontId="0" fillId="0" borderId="21" xfId="0" applyBorder="1"/>
    <xf numFmtId="0" fontId="0" fillId="39" borderId="21" xfId="0" applyFill="1" applyBorder="1"/>
    <xf numFmtId="0" fontId="0" fillId="0" borderId="20" xfId="0" applyBorder="1"/>
    <xf numFmtId="0" fontId="16" fillId="0" borderId="8" xfId="0" applyFont="1" applyBorder="1"/>
    <xf numFmtId="0" fontId="23" fillId="0" borderId="0" xfId="0" applyFont="1" applyAlignment="1">
      <alignment horizontal="left"/>
    </xf>
    <xf numFmtId="0" fontId="27" fillId="0" borderId="8" xfId="0" applyFont="1" applyBorder="1" applyAlignment="1">
      <alignment vertical="center"/>
    </xf>
    <xf numFmtId="0" fontId="28" fillId="0" borderId="8" xfId="0" applyFont="1" applyBorder="1" applyAlignment="1">
      <alignment horizontal="center" vertical="center"/>
    </xf>
    <xf numFmtId="0" fontId="2" fillId="26" borderId="24" xfId="36" applyBorder="1" applyAlignment="1">
      <alignment horizontal="center" vertical="center" wrapText="1"/>
    </xf>
    <xf numFmtId="0" fontId="29" fillId="0" borderId="0" xfId="0" applyFont="1"/>
    <xf numFmtId="1" fontId="29" fillId="0" borderId="0" xfId="0" applyNumberFormat="1" applyFont="1"/>
    <xf numFmtId="0" fontId="8" fillId="0" borderId="8" xfId="0" applyFont="1" applyBorder="1"/>
    <xf numFmtId="14" fontId="8" fillId="0" borderId="10" xfId="0" applyNumberFormat="1" applyFont="1" applyBorder="1" applyAlignment="1">
      <alignment horizontal="center"/>
    </xf>
    <xf numFmtId="14" fontId="8" fillId="0" borderId="22" xfId="0" applyNumberFormat="1" applyFont="1" applyBorder="1" applyAlignment="1">
      <alignment horizontal="center"/>
    </xf>
    <xf numFmtId="0" fontId="8" fillId="0" borderId="11" xfId="0" applyFont="1" applyBorder="1"/>
    <xf numFmtId="14" fontId="8" fillId="0" borderId="8" xfId="0" applyNumberFormat="1" applyFont="1" applyBorder="1" applyAlignment="1">
      <alignment horizontal="center"/>
    </xf>
    <xf numFmtId="3" fontId="30" fillId="27" borderId="22" xfId="0" applyNumberFormat="1" applyFont="1" applyFill="1" applyBorder="1" applyAlignment="1">
      <alignment horizontal="centerContinuous" vertical="center"/>
    </xf>
    <xf numFmtId="3" fontId="30" fillId="27" borderId="19" xfId="0" applyNumberFormat="1" applyFont="1" applyFill="1" applyBorder="1" applyAlignment="1">
      <alignment horizontal="centerContinuous" vertical="center"/>
    </xf>
    <xf numFmtId="0" fontId="30" fillId="22" borderId="0" xfId="0" applyFont="1" applyFill="1" applyAlignment="1">
      <alignment horizontal="center" vertical="center"/>
    </xf>
    <xf numFmtId="0" fontId="30" fillId="0" borderId="0" xfId="0" applyFont="1" applyAlignment="1">
      <alignment horizontal="center" vertical="center"/>
    </xf>
    <xf numFmtId="0" fontId="8" fillId="0" borderId="6" xfId="0" applyFont="1" applyBorder="1"/>
    <xf numFmtId="3" fontId="31" fillId="0" borderId="8" xfId="0" applyNumberFormat="1" applyFont="1" applyBorder="1" applyAlignment="1">
      <alignment horizontal="center"/>
    </xf>
    <xf numFmtId="3" fontId="30" fillId="27" borderId="0" xfId="0" applyNumberFormat="1" applyFont="1" applyFill="1" applyAlignment="1">
      <alignment horizontal="centerContinuous" vertical="center"/>
    </xf>
    <xf numFmtId="3" fontId="30" fillId="27" borderId="17" xfId="0" applyNumberFormat="1" applyFont="1" applyFill="1" applyBorder="1" applyAlignment="1">
      <alignment horizontal="centerContinuous" vertical="center"/>
    </xf>
    <xf numFmtId="0" fontId="29" fillId="0" borderId="5" xfId="0" applyFont="1" applyBorder="1"/>
    <xf numFmtId="0" fontId="29" fillId="0" borderId="17" xfId="0" applyFont="1" applyBorder="1"/>
    <xf numFmtId="0" fontId="29" fillId="39" borderId="0" xfId="0" applyFont="1" applyFill="1"/>
    <xf numFmtId="0" fontId="31" fillId="0" borderId="18" xfId="0" applyFont="1" applyBorder="1" applyAlignment="1">
      <alignment horizontal="center" vertical="center" wrapText="1"/>
    </xf>
    <xf numFmtId="0" fontId="31" fillId="0" borderId="23" xfId="0" applyFont="1" applyBorder="1" applyAlignment="1">
      <alignment horizontal="center" vertical="center" wrapText="1"/>
    </xf>
    <xf numFmtId="0" fontId="31" fillId="0" borderId="31" xfId="0" applyFont="1" applyBorder="1" applyAlignment="1">
      <alignment horizontal="center" vertical="center" wrapText="1"/>
    </xf>
    <xf numFmtId="0" fontId="31" fillId="0" borderId="25" xfId="0" applyFont="1" applyBorder="1" applyAlignment="1">
      <alignment horizontal="centerContinuous" vertical="center" wrapText="1"/>
    </xf>
    <xf numFmtId="0" fontId="31" fillId="0" borderId="18" xfId="0" applyFont="1" applyBorder="1" applyAlignment="1">
      <alignment horizontal="centerContinuous" vertical="center" wrapText="1"/>
    </xf>
    <xf numFmtId="0" fontId="31" fillId="0" borderId="26" xfId="0" applyFont="1" applyBorder="1" applyAlignment="1">
      <alignment horizontal="center" vertical="center" wrapText="1"/>
    </xf>
    <xf numFmtId="0" fontId="31" fillId="39" borderId="18" xfId="0" applyFont="1" applyFill="1" applyBorder="1" applyAlignment="1">
      <alignment horizontal="center" vertical="center" wrapText="1"/>
    </xf>
    <xf numFmtId="0" fontId="31" fillId="39" borderId="24" xfId="0" applyFont="1" applyFill="1" applyBorder="1" applyAlignment="1">
      <alignment horizontal="center" vertical="center" wrapText="1"/>
    </xf>
    <xf numFmtId="0" fontId="31" fillId="0" borderId="25" xfId="0" applyFont="1" applyBorder="1" applyAlignment="1">
      <alignment horizontal="center" vertical="center" wrapText="1"/>
    </xf>
    <xf numFmtId="1" fontId="31" fillId="0" borderId="18" xfId="0" applyNumberFormat="1" applyFont="1" applyBorder="1" applyAlignment="1">
      <alignment horizontal="center" vertical="center" wrapText="1"/>
    </xf>
    <xf numFmtId="0" fontId="31" fillId="0" borderId="24" xfId="0" applyFont="1" applyBorder="1" applyAlignment="1">
      <alignment horizontal="center" vertical="center" wrapText="1"/>
    </xf>
    <xf numFmtId="0" fontId="31" fillId="0" borderId="0" xfId="0" applyFont="1" applyAlignment="1">
      <alignment horizontal="center" vertical="center" wrapText="1"/>
    </xf>
    <xf numFmtId="0" fontId="32" fillId="0" borderId="18" xfId="0" applyFont="1" applyBorder="1" applyAlignment="1">
      <alignment horizontal="center" vertical="center" wrapText="1"/>
    </xf>
    <xf numFmtId="0" fontId="32" fillId="0" borderId="31" xfId="0" applyFont="1" applyBorder="1" applyAlignment="1">
      <alignment horizontal="center" vertical="center" wrapText="1"/>
    </xf>
    <xf numFmtId="0" fontId="34" fillId="0" borderId="18" xfId="0" applyFont="1" applyBorder="1" applyAlignment="1">
      <alignment horizontal="center" vertical="center" wrapText="1"/>
    </xf>
    <xf numFmtId="0" fontId="8" fillId="0" borderId="24" xfId="0" applyFont="1" applyBorder="1" applyAlignment="1">
      <alignment horizontal="center" textRotation="90" wrapText="1" readingOrder="1"/>
    </xf>
    <xf numFmtId="0" fontId="8" fillId="0" borderId="28" xfId="0" applyFont="1" applyBorder="1" applyAlignment="1">
      <alignment horizontal="center" textRotation="90" wrapText="1" readingOrder="1"/>
    </xf>
    <xf numFmtId="0" fontId="8" fillId="0" borderId="23" xfId="0" applyFont="1" applyBorder="1" applyAlignment="1">
      <alignment horizontal="center" textRotation="90" wrapText="1" readingOrder="1"/>
    </xf>
    <xf numFmtId="0" fontId="8" fillId="0" borderId="26" xfId="0" applyFont="1" applyBorder="1" applyAlignment="1">
      <alignment horizontal="center" textRotation="90" wrapText="1" readingOrder="1"/>
    </xf>
    <xf numFmtId="0" fontId="32" fillId="39" borderId="18" xfId="0" applyFont="1" applyFill="1" applyBorder="1" applyAlignment="1">
      <alignment horizontal="center" vertical="center" wrapText="1"/>
    </xf>
    <xf numFmtId="0" fontId="34" fillId="39" borderId="18" xfId="0" applyFont="1" applyFill="1" applyBorder="1" applyAlignment="1">
      <alignment horizontal="center" vertical="center" wrapText="1"/>
    </xf>
    <xf numFmtId="0" fontId="34" fillId="39" borderId="24" xfId="0" applyFont="1" applyFill="1" applyBorder="1" applyAlignment="1">
      <alignment horizontal="center" vertical="center" wrapText="1"/>
    </xf>
    <xf numFmtId="0" fontId="34" fillId="0" borderId="25" xfId="0" applyFont="1" applyBorder="1" applyAlignment="1">
      <alignment horizontal="center" vertical="center" wrapText="1"/>
    </xf>
    <xf numFmtId="1" fontId="34" fillId="0" borderId="18" xfId="0" applyNumberFormat="1" applyFont="1" applyBorder="1" applyAlignment="1">
      <alignment horizontal="center" vertical="center" wrapText="1"/>
    </xf>
    <xf numFmtId="0" fontId="34" fillId="0" borderId="24" xfId="0" applyFont="1" applyBorder="1" applyAlignment="1">
      <alignment horizontal="center" vertical="center" wrapText="1"/>
    </xf>
    <xf numFmtId="0" fontId="34" fillId="0" borderId="0" xfId="0" applyFont="1" applyAlignment="1">
      <alignment horizontal="center" vertical="center" wrapText="1"/>
    </xf>
    <xf numFmtId="0" fontId="34" fillId="0" borderId="0" xfId="0" applyFont="1" applyAlignment="1">
      <alignment wrapText="1"/>
    </xf>
    <xf numFmtId="0" fontId="35" fillId="0" borderId="5" xfId="0" applyFont="1" applyBorder="1"/>
    <xf numFmtId="0" fontId="35" fillId="0" borderId="0" xfId="0" applyFont="1"/>
    <xf numFmtId="0" fontId="36" fillId="0" borderId="21" xfId="0" applyFont="1" applyBorder="1" applyAlignment="1">
      <alignment horizontal="centerContinuous"/>
    </xf>
    <xf numFmtId="0" fontId="36" fillId="0" borderId="0" xfId="0" applyFont="1" applyAlignment="1">
      <alignment horizontal="center"/>
    </xf>
    <xf numFmtId="0" fontId="6" fillId="29" borderId="13" xfId="0" applyFont="1" applyFill="1" applyBorder="1" applyAlignment="1">
      <alignment horizontal="centerContinuous" vertical="center" wrapText="1"/>
    </xf>
    <xf numFmtId="0" fontId="29" fillId="0" borderId="11" xfId="0" applyFont="1" applyBorder="1" applyAlignment="1">
      <alignment horizontal="center" vertical="center" wrapText="1"/>
    </xf>
    <xf numFmtId="0" fontId="29" fillId="0" borderId="11" xfId="0" applyFont="1" applyBorder="1" applyAlignment="1">
      <alignment horizontal="right" vertical="center" wrapText="1"/>
    </xf>
    <xf numFmtId="0" fontId="29" fillId="0" borderId="11" xfId="0" applyFont="1" applyBorder="1" applyAlignment="1">
      <alignment vertical="center" wrapText="1"/>
    </xf>
    <xf numFmtId="0" fontId="6" fillId="31" borderId="16" xfId="0" applyFont="1" applyFill="1" applyBorder="1" applyAlignment="1">
      <alignment vertical="center" wrapText="1"/>
    </xf>
    <xf numFmtId="0" fontId="29" fillId="37" borderId="11" xfId="0" applyFont="1" applyFill="1" applyBorder="1" applyAlignment="1">
      <alignment horizontal="center" vertical="center" wrapText="1"/>
    </xf>
    <xf numFmtId="0" fontId="6" fillId="37" borderId="16" xfId="0" applyFont="1" applyFill="1" applyBorder="1" applyAlignment="1">
      <alignment vertical="center" wrapText="1"/>
    </xf>
    <xf numFmtId="0" fontId="6" fillId="29" borderId="16" xfId="0" applyFont="1" applyFill="1" applyBorder="1" applyAlignment="1">
      <alignment horizontal="centerContinuous" vertical="center" wrapText="1"/>
    </xf>
    <xf numFmtId="0" fontId="33" fillId="35" borderId="0" xfId="0" applyFont="1" applyFill="1"/>
    <xf numFmtId="0" fontId="29" fillId="39" borderId="0" xfId="0" applyFont="1" applyFill="1" applyAlignment="1">
      <alignment horizontal="center" vertical="center" wrapText="1"/>
    </xf>
    <xf numFmtId="0" fontId="29" fillId="39" borderId="17" xfId="0" applyFont="1" applyFill="1" applyBorder="1"/>
    <xf numFmtId="0" fontId="29" fillId="37" borderId="11" xfId="0" applyFont="1" applyFill="1" applyBorder="1" applyAlignment="1">
      <alignment vertical="center" wrapText="1"/>
    </xf>
    <xf numFmtId="0" fontId="29" fillId="0" borderId="13" xfId="0" applyFont="1" applyBorder="1" applyAlignment="1">
      <alignment horizontal="center" vertical="center" wrapText="1"/>
    </xf>
    <xf numFmtId="0" fontId="29" fillId="0" borderId="13" xfId="0" applyFont="1" applyBorder="1" applyAlignment="1">
      <alignment horizontal="right" vertical="center" wrapText="1"/>
    </xf>
    <xf numFmtId="0" fontId="29" fillId="0" borderId="13" xfId="0" applyFont="1" applyBorder="1" applyAlignment="1">
      <alignment vertical="center" wrapText="1"/>
    </xf>
    <xf numFmtId="0" fontId="29" fillId="35" borderId="0" xfId="0" applyFont="1" applyFill="1"/>
    <xf numFmtId="0" fontId="29" fillId="30" borderId="11" xfId="0" applyFont="1" applyFill="1" applyBorder="1" applyAlignment="1">
      <alignment horizontal="center" vertical="center" wrapText="1"/>
    </xf>
    <xf numFmtId="0" fontId="29" fillId="22" borderId="11" xfId="0" applyFont="1" applyFill="1" applyBorder="1" applyAlignment="1">
      <alignment vertical="center" wrapText="1"/>
    </xf>
    <xf numFmtId="0" fontId="6" fillId="29" borderId="6" xfId="0" applyFont="1" applyFill="1" applyBorder="1" applyAlignment="1">
      <alignment horizontal="centerContinuous" vertical="center" wrapText="1"/>
    </xf>
    <xf numFmtId="0" fontId="6" fillId="0" borderId="0" xfId="0" applyFont="1" applyAlignment="1">
      <alignment horizontal="center" vertical="center" wrapText="1"/>
    </xf>
    <xf numFmtId="0" fontId="29" fillId="0" borderId="0" xfId="0" applyFont="1" applyAlignment="1">
      <alignment horizontal="center" vertical="center" wrapText="1"/>
    </xf>
    <xf numFmtId="0" fontId="29" fillId="0" borderId="0" xfId="0" applyFont="1" applyAlignment="1">
      <alignment horizontal="center"/>
    </xf>
    <xf numFmtId="0" fontId="29" fillId="0" borderId="5" xfId="0" applyFont="1" applyBorder="1" applyAlignment="1">
      <alignment horizontal="center" vertical="center" wrapText="1"/>
    </xf>
    <xf numFmtId="0" fontId="29" fillId="0" borderId="0" xfId="0" applyFont="1" applyAlignment="1">
      <alignment horizontal="right" vertical="center" wrapText="1"/>
    </xf>
    <xf numFmtId="0" fontId="6" fillId="31" borderId="13" xfId="0" applyFont="1" applyFill="1" applyBorder="1" applyAlignment="1">
      <alignment vertical="center" wrapText="1"/>
    </xf>
    <xf numFmtId="0" fontId="29" fillId="37" borderId="13" xfId="0" applyFont="1" applyFill="1" applyBorder="1" applyAlignment="1">
      <alignment horizontal="center" vertical="center" wrapText="1"/>
    </xf>
    <xf numFmtId="0" fontId="6" fillId="31" borderId="6" xfId="0" applyFont="1" applyFill="1" applyBorder="1" applyAlignment="1">
      <alignment vertical="center" wrapText="1"/>
    </xf>
    <xf numFmtId="0" fontId="27" fillId="0" borderId="0" xfId="0" applyFont="1" applyAlignment="1">
      <alignment vertical="center"/>
    </xf>
    <xf numFmtId="0" fontId="29" fillId="39" borderId="0" xfId="0" applyFont="1" applyFill="1" applyAlignment="1">
      <alignment horizontal="center"/>
    </xf>
    <xf numFmtId="0" fontId="6" fillId="32" borderId="13" xfId="0" applyFont="1" applyFill="1" applyBorder="1" applyAlignment="1">
      <alignment vertical="center" wrapText="1"/>
    </xf>
    <xf numFmtId="0" fontId="29" fillId="37" borderId="13" xfId="0" applyFont="1" applyFill="1" applyBorder="1" applyAlignment="1">
      <alignment vertical="center" wrapText="1"/>
    </xf>
    <xf numFmtId="0" fontId="6" fillId="37" borderId="13" xfId="0" applyFont="1" applyFill="1" applyBorder="1" applyAlignment="1">
      <alignment vertical="center" wrapText="1"/>
    </xf>
    <xf numFmtId="0" fontId="6" fillId="32" borderId="16" xfId="0" applyFont="1" applyFill="1" applyBorder="1" applyAlignment="1">
      <alignment vertical="center" wrapText="1"/>
    </xf>
    <xf numFmtId="0" fontId="29" fillId="0" borderId="6" xfId="0" applyFont="1" applyBorder="1" applyAlignment="1">
      <alignment vertical="center" wrapText="1"/>
    </xf>
    <xf numFmtId="0" fontId="29" fillId="38" borderId="16" xfId="0" applyFont="1" applyFill="1" applyBorder="1" applyAlignment="1">
      <alignment vertical="center" wrapText="1"/>
    </xf>
    <xf numFmtId="0" fontId="6" fillId="38" borderId="13" xfId="0" applyFont="1" applyFill="1" applyBorder="1" applyAlignment="1">
      <alignment vertical="center" wrapText="1"/>
    </xf>
    <xf numFmtId="0" fontId="29" fillId="0" borderId="0" xfId="0" applyFont="1" applyAlignment="1">
      <alignment horizontal="right"/>
    </xf>
    <xf numFmtId="0" fontId="29" fillId="0" borderId="6" xfId="0" applyFont="1" applyBorder="1" applyAlignment="1">
      <alignment horizontal="center" vertical="center" wrapText="1"/>
    </xf>
    <xf numFmtId="0" fontId="6" fillId="33" borderId="19" xfId="0" applyFont="1" applyFill="1" applyBorder="1" applyAlignment="1">
      <alignment horizontal="centerContinuous" vertical="center"/>
    </xf>
    <xf numFmtId="0" fontId="6" fillId="35" borderId="13" xfId="0" applyFont="1" applyFill="1" applyBorder="1" applyAlignment="1">
      <alignment vertical="center" wrapText="1"/>
    </xf>
    <xf numFmtId="0" fontId="6" fillId="33" borderId="17" xfId="0" applyFont="1" applyFill="1" applyBorder="1" applyAlignment="1">
      <alignment horizontal="centerContinuous" vertical="center" wrapText="1"/>
    </xf>
    <xf numFmtId="0" fontId="6" fillId="38" borderId="16" xfId="0" applyFont="1" applyFill="1" applyBorder="1" applyAlignment="1">
      <alignment vertical="center" wrapText="1"/>
    </xf>
    <xf numFmtId="0" fontId="29" fillId="0" borderId="16" xfId="0" applyFont="1" applyBorder="1" applyAlignment="1">
      <alignment horizontal="center" vertical="center" wrapText="1"/>
    </xf>
    <xf numFmtId="0" fontId="29" fillId="35" borderId="11" xfId="0" applyFont="1" applyFill="1" applyBorder="1" applyAlignment="1">
      <alignment horizontal="center" vertical="center" wrapText="1"/>
    </xf>
    <xf numFmtId="0" fontId="29" fillId="0" borderId="0" xfId="0" applyFont="1" applyAlignment="1">
      <alignment horizontal="center" vertical="center"/>
    </xf>
    <xf numFmtId="0" fontId="27" fillId="0" borderId="11" xfId="0" applyFont="1" applyBorder="1" applyAlignment="1">
      <alignment vertical="center"/>
    </xf>
    <xf numFmtId="0" fontId="6" fillId="33" borderId="20" xfId="0" applyFont="1" applyFill="1" applyBorder="1" applyAlignment="1">
      <alignment horizontal="centerContinuous" vertical="center" wrapText="1"/>
    </xf>
    <xf numFmtId="0" fontId="6" fillId="34" borderId="22" xfId="0" applyFont="1" applyFill="1" applyBorder="1" applyAlignment="1">
      <alignment horizontal="center" vertical="center"/>
    </xf>
    <xf numFmtId="0" fontId="6" fillId="34" borderId="0" xfId="0" applyFont="1" applyFill="1" applyAlignment="1">
      <alignment horizontal="center" vertical="center"/>
    </xf>
    <xf numFmtId="0" fontId="29" fillId="39" borderId="13" xfId="0" applyFont="1" applyFill="1" applyBorder="1" applyAlignment="1">
      <alignment horizontal="center" vertical="center" wrapText="1"/>
    </xf>
    <xf numFmtId="0" fontId="6" fillId="39" borderId="16" xfId="0" applyFont="1" applyFill="1" applyBorder="1" applyAlignment="1">
      <alignment vertical="center" wrapText="1"/>
    </xf>
    <xf numFmtId="1" fontId="29" fillId="0" borderId="0" xfId="0" applyNumberFormat="1" applyFont="1" applyAlignment="1">
      <alignment horizontal="center" vertical="center"/>
    </xf>
    <xf numFmtId="0" fontId="29" fillId="0" borderId="5" xfId="0" applyFont="1" applyBorder="1" applyAlignment="1">
      <alignment horizontal="center" vertical="center"/>
    </xf>
    <xf numFmtId="0" fontId="6" fillId="34" borderId="21" xfId="0" applyFont="1" applyFill="1" applyBorder="1" applyAlignment="1">
      <alignment horizontal="center" vertical="center"/>
    </xf>
    <xf numFmtId="0" fontId="29" fillId="23" borderId="5" xfId="0" applyFont="1" applyFill="1" applyBorder="1" applyAlignment="1">
      <alignment horizontal="center" vertical="center" wrapText="1"/>
    </xf>
    <xf numFmtId="0" fontId="29" fillId="35" borderId="16" xfId="0" applyFont="1" applyFill="1" applyBorder="1" applyAlignment="1">
      <alignment wrapText="1"/>
    </xf>
    <xf numFmtId="0" fontId="29" fillId="30" borderId="11" xfId="0" applyFont="1" applyFill="1" applyBorder="1" applyAlignment="1">
      <alignment vertical="center" wrapText="1"/>
    </xf>
    <xf numFmtId="0" fontId="29" fillId="37" borderId="16" xfId="0" applyFont="1" applyFill="1" applyBorder="1" applyAlignment="1">
      <alignment vertical="center" wrapText="1"/>
    </xf>
    <xf numFmtId="0" fontId="29" fillId="0" borderId="16" xfId="0" applyFont="1" applyBorder="1" applyAlignment="1">
      <alignment vertical="center" wrapText="1"/>
    </xf>
    <xf numFmtId="0" fontId="29" fillId="0" borderId="0" xfId="0" applyFont="1" applyAlignment="1">
      <alignment wrapText="1"/>
    </xf>
    <xf numFmtId="0" fontId="29" fillId="0" borderId="22" xfId="0" applyFont="1" applyBorder="1" applyAlignment="1">
      <alignment horizontal="center" vertical="center" wrapText="1"/>
    </xf>
    <xf numFmtId="0" fontId="6" fillId="36" borderId="7" xfId="0" applyFont="1" applyFill="1" applyBorder="1" applyAlignment="1">
      <alignment vertical="center"/>
    </xf>
    <xf numFmtId="0" fontId="29" fillId="0" borderId="13" xfId="0" applyFont="1" applyBorder="1" applyAlignment="1">
      <alignment horizontal="center" vertical="center"/>
    </xf>
    <xf numFmtId="0" fontId="6" fillId="36" borderId="5" xfId="0" applyFont="1" applyFill="1" applyBorder="1" applyAlignment="1">
      <alignment vertical="center"/>
    </xf>
    <xf numFmtId="0" fontId="6" fillId="36" borderId="6" xfId="0" applyFont="1" applyFill="1" applyBorder="1" applyAlignment="1">
      <alignment vertical="center"/>
    </xf>
    <xf numFmtId="0" fontId="29" fillId="0" borderId="11" xfId="0" applyFont="1" applyBorder="1" applyAlignment="1">
      <alignment horizontal="center" vertical="center"/>
    </xf>
    <xf numFmtId="0" fontId="29" fillId="35" borderId="6" xfId="0" applyFont="1" applyFill="1" applyBorder="1" applyAlignment="1">
      <alignment wrapText="1"/>
    </xf>
    <xf numFmtId="0" fontId="36" fillId="0" borderId="21" xfId="0" applyFont="1" applyBorder="1" applyAlignment="1">
      <alignment horizontal="center"/>
    </xf>
    <xf numFmtId="0" fontId="6" fillId="29" borderId="13" xfId="0" applyFont="1" applyFill="1" applyBorder="1" applyAlignment="1">
      <alignment horizontal="right" vertical="center" wrapText="1"/>
    </xf>
    <xf numFmtId="0" fontId="6" fillId="29" borderId="16" xfId="0" applyFont="1" applyFill="1" applyBorder="1" applyAlignment="1">
      <alignment horizontal="right" vertical="center" wrapText="1"/>
    </xf>
    <xf numFmtId="0" fontId="6" fillId="29" borderId="6" xfId="0" applyFont="1" applyFill="1" applyBorder="1" applyAlignment="1">
      <alignment horizontal="right" vertical="center" wrapText="1"/>
    </xf>
    <xf numFmtId="0" fontId="6" fillId="31" borderId="13" xfId="0" applyFont="1" applyFill="1" applyBorder="1" applyAlignment="1">
      <alignment horizontal="right" vertical="center" wrapText="1"/>
    </xf>
    <xf numFmtId="0" fontId="6" fillId="31" borderId="16" xfId="0" applyFont="1" applyFill="1" applyBorder="1" applyAlignment="1">
      <alignment horizontal="right" vertical="center" wrapText="1"/>
    </xf>
    <xf numFmtId="0" fontId="6" fillId="31" borderId="6" xfId="0" applyFont="1" applyFill="1" applyBorder="1" applyAlignment="1">
      <alignment horizontal="right" vertical="center" wrapText="1"/>
    </xf>
    <xf numFmtId="0" fontId="6" fillId="32" borderId="13" xfId="0" applyFont="1" applyFill="1" applyBorder="1" applyAlignment="1">
      <alignment horizontal="right" vertical="center" wrapText="1"/>
    </xf>
    <xf numFmtId="0" fontId="29" fillId="32" borderId="16" xfId="0" applyFont="1" applyFill="1" applyBorder="1" applyAlignment="1">
      <alignment horizontal="right" vertical="center" wrapText="1"/>
    </xf>
    <xf numFmtId="0" fontId="29" fillId="32" borderId="6" xfId="0" applyFont="1" applyFill="1" applyBorder="1" applyAlignment="1">
      <alignment horizontal="right" vertical="center" wrapText="1"/>
    </xf>
    <xf numFmtId="0" fontId="6" fillId="33" borderId="19" xfId="0" applyFont="1" applyFill="1" applyBorder="1" applyAlignment="1">
      <alignment horizontal="right" vertical="center" wrapText="1"/>
    </xf>
    <xf numFmtId="0" fontId="6" fillId="33" borderId="17" xfId="0" quotePrefix="1" applyFont="1" applyFill="1" applyBorder="1" applyAlignment="1">
      <alignment horizontal="right" vertical="center" wrapText="1"/>
    </xf>
    <xf numFmtId="0" fontId="6" fillId="33" borderId="17" xfId="0" applyFont="1" applyFill="1" applyBorder="1" applyAlignment="1">
      <alignment horizontal="right" vertical="center" wrapText="1"/>
    </xf>
    <xf numFmtId="0" fontId="6" fillId="33" borderId="20" xfId="0" applyFont="1" applyFill="1" applyBorder="1" applyAlignment="1">
      <alignment horizontal="right" vertical="center" wrapText="1"/>
    </xf>
    <xf numFmtId="0" fontId="6" fillId="34" borderId="22" xfId="0" applyFont="1" applyFill="1" applyBorder="1" applyAlignment="1">
      <alignment horizontal="right" vertical="center" wrapText="1"/>
    </xf>
    <xf numFmtId="0" fontId="6" fillId="34" borderId="0" xfId="0" quotePrefix="1" applyFont="1" applyFill="1" applyAlignment="1">
      <alignment horizontal="right" vertical="center" wrapText="1"/>
    </xf>
    <xf numFmtId="0" fontId="6" fillId="34" borderId="0" xfId="0" applyFont="1" applyFill="1" applyAlignment="1">
      <alignment horizontal="right" vertical="center" wrapText="1"/>
    </xf>
    <xf numFmtId="0" fontId="6" fillId="34" borderId="21" xfId="0" applyFont="1" applyFill="1" applyBorder="1" applyAlignment="1">
      <alignment horizontal="right" vertical="center" wrapText="1"/>
    </xf>
    <xf numFmtId="0" fontId="6" fillId="35" borderId="13" xfId="0" applyFont="1" applyFill="1" applyBorder="1" applyAlignment="1">
      <alignment horizontal="right" vertical="center" wrapText="1"/>
    </xf>
    <xf numFmtId="0" fontId="36" fillId="35" borderId="16" xfId="0" quotePrefix="1" applyFont="1" applyFill="1" applyBorder="1" applyAlignment="1">
      <alignment horizontal="right" vertical="center" wrapText="1"/>
    </xf>
    <xf numFmtId="0" fontId="29" fillId="35" borderId="16" xfId="0" applyFont="1" applyFill="1" applyBorder="1" applyAlignment="1">
      <alignment horizontal="right" wrapText="1"/>
    </xf>
    <xf numFmtId="0" fontId="29" fillId="0" borderId="22" xfId="0" applyFont="1" applyBorder="1" applyAlignment="1">
      <alignment horizontal="right"/>
    </xf>
    <xf numFmtId="0" fontId="37" fillId="36" borderId="13" xfId="0" applyFont="1" applyFill="1" applyBorder="1" applyAlignment="1">
      <alignment horizontal="right"/>
    </xf>
    <xf numFmtId="0" fontId="37" fillId="36" borderId="16" xfId="0" applyFont="1" applyFill="1" applyBorder="1" applyAlignment="1">
      <alignment horizontal="right"/>
    </xf>
    <xf numFmtId="0" fontId="37" fillId="36" borderId="6" xfId="0" applyFont="1" applyFill="1" applyBorder="1" applyAlignment="1">
      <alignment horizontal="right"/>
    </xf>
    <xf numFmtId="0" fontId="2" fillId="26" borderId="23" xfId="36" applyBorder="1" applyAlignment="1">
      <alignment horizontal="center" vertical="center" wrapText="1"/>
    </xf>
    <xf numFmtId="0" fontId="39" fillId="35" borderId="16" xfId="0" quotePrefix="1" applyFont="1" applyFill="1" applyBorder="1" applyAlignment="1">
      <alignment horizontal="right" vertical="center" wrapText="1"/>
    </xf>
    <xf numFmtId="0" fontId="39" fillId="35" borderId="16" xfId="0" applyFont="1" applyFill="1" applyBorder="1" applyAlignment="1">
      <alignment horizontal="right" vertical="center" wrapText="1"/>
    </xf>
    <xf numFmtId="0" fontId="39" fillId="33" borderId="17" xfId="0" quotePrefix="1" applyFont="1" applyFill="1" applyBorder="1" applyAlignment="1">
      <alignment horizontal="right" vertical="center" wrapText="1"/>
    </xf>
    <xf numFmtId="0" fontId="39" fillId="33" borderId="17" xfId="0" applyFont="1" applyFill="1" applyBorder="1" applyAlignment="1">
      <alignment horizontal="right" vertical="center" wrapText="1"/>
    </xf>
    <xf numFmtId="0" fontId="34" fillId="0" borderId="23" xfId="0" applyFont="1" applyBorder="1" applyAlignment="1">
      <alignment horizontal="center" wrapText="1"/>
    </xf>
    <xf numFmtId="0" fontId="34" fillId="0" borderId="18" xfId="0" quotePrefix="1" applyFont="1" applyBorder="1" applyAlignment="1">
      <alignment horizontal="center" wrapText="1"/>
    </xf>
    <xf numFmtId="0" fontId="6" fillId="32" borderId="6" xfId="0" applyFont="1" applyFill="1" applyBorder="1" applyAlignment="1">
      <alignment vertical="center" wrapText="1"/>
    </xf>
    <xf numFmtId="0" fontId="40" fillId="0" borderId="11"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1" xfId="0" applyFont="1" applyBorder="1" applyAlignment="1">
      <alignment vertical="center" wrapText="1"/>
    </xf>
    <xf numFmtId="0" fontId="29" fillId="0" borderId="11" xfId="0" applyFont="1" applyBorder="1" applyAlignment="1">
      <alignment horizontal="center" wrapText="1"/>
    </xf>
    <xf numFmtId="0" fontId="29" fillId="0" borderId="11" xfId="0" applyFont="1" applyBorder="1" applyAlignment="1">
      <alignment wrapText="1"/>
    </xf>
    <xf numFmtId="0" fontId="40" fillId="0" borderId="13" xfId="0" applyFont="1" applyBorder="1" applyAlignment="1">
      <alignment vertical="center" wrapText="1"/>
    </xf>
    <xf numFmtId="0" fontId="29" fillId="0" borderId="0" xfId="0" applyFont="1" applyAlignment="1">
      <alignment vertical="center" wrapText="1"/>
    </xf>
    <xf numFmtId="0" fontId="27" fillId="0" borderId="0" xfId="0" applyFont="1" applyAlignment="1">
      <alignment horizontal="center" vertical="center"/>
    </xf>
    <xf numFmtId="0" fontId="27" fillId="0" borderId="5" xfId="0" applyFont="1" applyBorder="1" applyAlignment="1">
      <alignment horizontal="center" vertical="center"/>
    </xf>
    <xf numFmtId="0" fontId="40" fillId="23" borderId="5" xfId="0" applyFont="1" applyFill="1" applyBorder="1" applyAlignment="1">
      <alignment horizontal="center" vertical="center" wrapText="1"/>
    </xf>
    <xf numFmtId="0" fontId="40" fillId="0" borderId="5" xfId="0" applyFont="1" applyBorder="1" applyAlignment="1">
      <alignment horizontal="center" vertical="center" wrapText="1"/>
    </xf>
    <xf numFmtId="0" fontId="29" fillId="23" borderId="5" xfId="0" applyFont="1" applyFill="1" applyBorder="1" applyAlignment="1">
      <alignment horizontal="center" vertical="center"/>
    </xf>
    <xf numFmtId="0" fontId="29" fillId="0" borderId="11" xfId="0" applyFont="1" applyBorder="1" applyAlignment="1">
      <alignment vertical="center"/>
    </xf>
    <xf numFmtId="0" fontId="40" fillId="0" borderId="11" xfId="0" applyFont="1" applyBorder="1" applyAlignment="1">
      <alignment vertical="center"/>
    </xf>
    <xf numFmtId="0" fontId="40" fillId="23" borderId="5" xfId="0" applyFont="1" applyFill="1" applyBorder="1" applyAlignment="1">
      <alignment vertical="center" wrapText="1"/>
    </xf>
    <xf numFmtId="0" fontId="40" fillId="0" borderId="5" xfId="0" applyFont="1" applyBorder="1" applyAlignment="1">
      <alignment vertical="center" wrapText="1"/>
    </xf>
    <xf numFmtId="0" fontId="40" fillId="22" borderId="11" xfId="0" applyFont="1" applyFill="1" applyBorder="1" applyAlignment="1">
      <alignment vertical="center" wrapText="1"/>
    </xf>
    <xf numFmtId="0" fontId="29" fillId="23" borderId="0" xfId="0" applyFont="1" applyFill="1" applyAlignment="1">
      <alignment vertical="center"/>
    </xf>
    <xf numFmtId="0" fontId="29" fillId="0" borderId="0" xfId="0" applyFont="1" applyAlignment="1">
      <alignment vertical="center"/>
    </xf>
    <xf numFmtId="0" fontId="41" fillId="0" borderId="11" xfId="0" applyFont="1" applyBorder="1" applyAlignment="1">
      <alignment vertical="center"/>
    </xf>
    <xf numFmtId="0" fontId="29" fillId="23" borderId="0" xfId="0" applyFont="1" applyFill="1" applyAlignment="1">
      <alignment vertical="center" wrapText="1"/>
    </xf>
    <xf numFmtId="0" fontId="29" fillId="0" borderId="7" xfId="0" applyFont="1" applyBorder="1" applyAlignment="1">
      <alignment vertical="center" wrapText="1"/>
    </xf>
    <xf numFmtId="0" fontId="40" fillId="0" borderId="7" xfId="0" applyFont="1" applyBorder="1" applyAlignment="1">
      <alignment vertical="center" wrapText="1"/>
    </xf>
    <xf numFmtId="3" fontId="30" fillId="40" borderId="7" xfId="0" applyNumberFormat="1" applyFont="1" applyFill="1" applyBorder="1" applyAlignment="1">
      <alignment horizontal="centerContinuous" vertical="center"/>
    </xf>
    <xf numFmtId="3" fontId="30" fillId="40" borderId="22" xfId="0" applyNumberFormat="1" applyFont="1" applyFill="1" applyBorder="1" applyAlignment="1">
      <alignment horizontal="centerContinuous" vertical="center"/>
    </xf>
    <xf numFmtId="3" fontId="30" fillId="40" borderId="5" xfId="0" applyNumberFormat="1" applyFont="1" applyFill="1" applyBorder="1" applyAlignment="1">
      <alignment horizontal="centerContinuous" vertical="center"/>
    </xf>
    <xf numFmtId="3" fontId="30" fillId="40" borderId="0" xfId="0" applyNumberFormat="1" applyFont="1" applyFill="1" applyAlignment="1">
      <alignment horizontal="centerContinuous" vertical="center"/>
    </xf>
    <xf numFmtId="0" fontId="8" fillId="40" borderId="11" xfId="0" applyFont="1" applyFill="1" applyBorder="1"/>
    <xf numFmtId="14" fontId="8" fillId="40" borderId="11" xfId="0" applyNumberFormat="1" applyFont="1" applyFill="1" applyBorder="1"/>
    <xf numFmtId="0" fontId="8" fillId="40" borderId="8" xfId="0" applyFont="1" applyFill="1" applyBorder="1"/>
    <xf numFmtId="0" fontId="8" fillId="40" borderId="9" xfId="0" applyFont="1" applyFill="1" applyBorder="1"/>
    <xf numFmtId="14" fontId="8" fillId="40" borderId="8" xfId="0" applyNumberFormat="1" applyFont="1" applyFill="1" applyBorder="1"/>
    <xf numFmtId="0" fontId="32" fillId="0" borderId="32" xfId="0" applyFont="1" applyBorder="1" applyAlignment="1">
      <alignment horizontal="center" vertical="center" wrapText="1"/>
    </xf>
    <xf numFmtId="0" fontId="43" fillId="0" borderId="11" xfId="0" applyFont="1" applyBorder="1" applyAlignment="1">
      <alignment horizontal="center" vertical="center" wrapText="1"/>
    </xf>
    <xf numFmtId="0" fontId="29" fillId="0" borderId="6" xfId="0" applyFont="1" applyBorder="1" applyAlignment="1">
      <alignment horizontal="right" vertical="center" wrapText="1"/>
    </xf>
    <xf numFmtId="0" fontId="38" fillId="0" borderId="0" xfId="0" applyFont="1" applyAlignment="1">
      <alignment horizontal="center" vertical="center"/>
    </xf>
    <xf numFmtId="0" fontId="29" fillId="0" borderId="11" xfId="0" quotePrefix="1" applyFont="1" applyBorder="1" applyAlignment="1">
      <alignment horizontal="center" vertical="center"/>
    </xf>
    <xf numFmtId="0" fontId="28" fillId="0" borderId="11" xfId="0" applyFont="1" applyBorder="1" applyAlignment="1">
      <alignment horizontal="center" vertical="center" wrapText="1"/>
    </xf>
    <xf numFmtId="0" fontId="28" fillId="0" borderId="11" xfId="0" applyFont="1" applyBorder="1" applyAlignment="1">
      <alignment vertical="center" wrapText="1"/>
    </xf>
    <xf numFmtId="0" fontId="38" fillId="41" borderId="13" xfId="0" applyFont="1" applyFill="1" applyBorder="1" applyAlignment="1">
      <alignment horizontal="center" vertical="center" wrapText="1"/>
    </xf>
    <xf numFmtId="0" fontId="38" fillId="41" borderId="16" xfId="0" applyFont="1" applyFill="1" applyBorder="1" applyAlignment="1">
      <alignment horizontal="center" vertical="center" wrapText="1"/>
    </xf>
    <xf numFmtId="0" fontId="38" fillId="41" borderId="6" xfId="0" applyFont="1" applyFill="1" applyBorder="1" applyAlignment="1">
      <alignment horizontal="center" vertical="center" wrapText="1"/>
    </xf>
    <xf numFmtId="0" fontId="38" fillId="42" borderId="13" xfId="0" applyFont="1" applyFill="1" applyBorder="1" applyAlignment="1">
      <alignment horizontal="center" vertical="center" wrapText="1"/>
    </xf>
    <xf numFmtId="0" fontId="38" fillId="42" borderId="16" xfId="0" applyFont="1" applyFill="1" applyBorder="1" applyAlignment="1">
      <alignment horizontal="center" vertical="center" wrapText="1"/>
    </xf>
    <xf numFmtId="0" fontId="38" fillId="42" borderId="6" xfId="0" applyFont="1" applyFill="1" applyBorder="1" applyAlignment="1">
      <alignment horizontal="center" vertical="center" wrapText="1"/>
    </xf>
    <xf numFmtId="0" fontId="38" fillId="43" borderId="13" xfId="0" applyFont="1" applyFill="1" applyBorder="1" applyAlignment="1">
      <alignment horizontal="center" vertical="center" wrapText="1"/>
    </xf>
    <xf numFmtId="0" fontId="46" fillId="43" borderId="16" xfId="0" applyFont="1" applyFill="1" applyBorder="1" applyAlignment="1">
      <alignment horizontal="center" vertical="center" wrapText="1"/>
    </xf>
    <xf numFmtId="0" fontId="46" fillId="43" borderId="6" xfId="0" applyFont="1" applyFill="1" applyBorder="1" applyAlignment="1">
      <alignment horizontal="center" vertical="center" wrapText="1"/>
    </xf>
    <xf numFmtId="0" fontId="29" fillId="44" borderId="16" xfId="0" applyFont="1" applyFill="1" applyBorder="1" applyAlignment="1">
      <alignment horizontal="center" vertical="center"/>
    </xf>
    <xf numFmtId="0" fontId="29" fillId="44" borderId="6" xfId="0" applyFont="1" applyFill="1" applyBorder="1" applyAlignment="1">
      <alignment horizontal="center" vertical="center"/>
    </xf>
    <xf numFmtId="0" fontId="38" fillId="45" borderId="16" xfId="0" quotePrefix="1" applyFont="1" applyFill="1" applyBorder="1" applyAlignment="1">
      <alignment horizontal="center" vertical="center" wrapText="1"/>
    </xf>
    <xf numFmtId="0" fontId="38" fillId="46" borderId="16" xfId="0" quotePrefix="1" applyFont="1" applyFill="1" applyBorder="1" applyAlignment="1">
      <alignment horizontal="center" vertical="center" wrapText="1"/>
    </xf>
    <xf numFmtId="0" fontId="38" fillId="46" borderId="6" xfId="0" quotePrefix="1" applyFont="1" applyFill="1" applyBorder="1" applyAlignment="1">
      <alignment horizontal="center" vertical="center" wrapText="1"/>
    </xf>
    <xf numFmtId="0" fontId="28" fillId="0" borderId="11" xfId="0" applyFont="1" applyBorder="1" applyAlignment="1">
      <alignment horizontal="left" vertical="center" wrapText="1"/>
    </xf>
    <xf numFmtId="0" fontId="38" fillId="47" borderId="11" xfId="0" applyFont="1" applyFill="1" applyBorder="1" applyAlignment="1">
      <alignment horizontal="center" vertical="center" wrapText="1"/>
    </xf>
    <xf numFmtId="0" fontId="29" fillId="0" borderId="11" xfId="0" applyFont="1" applyBorder="1" applyAlignment="1">
      <alignment horizontal="right" vertical="center"/>
    </xf>
    <xf numFmtId="0" fontId="29" fillId="30" borderId="11" xfId="0" applyFont="1" applyFill="1" applyBorder="1" applyAlignment="1">
      <alignment horizontal="left" vertical="center" wrapText="1"/>
    </xf>
    <xf numFmtId="0" fontId="29" fillId="0" borderId="11" xfId="0" applyFont="1" applyBorder="1" applyAlignment="1">
      <alignment horizontal="left" vertical="center" wrapText="1"/>
    </xf>
    <xf numFmtId="0" fontId="29" fillId="0" borderId="0" xfId="0" applyFont="1" applyAlignment="1">
      <alignment horizontal="left"/>
    </xf>
    <xf numFmtId="0" fontId="29" fillId="0" borderId="11" xfId="0" applyFont="1" applyBorder="1" applyAlignment="1">
      <alignment horizontal="left" vertical="center"/>
    </xf>
    <xf numFmtId="0" fontId="0" fillId="0" borderId="0" xfId="0" applyAlignment="1">
      <alignment horizontal="left"/>
    </xf>
    <xf numFmtId="0" fontId="42" fillId="0" borderId="0" xfId="0" applyFont="1"/>
    <xf numFmtId="0" fontId="42" fillId="0" borderId="11" xfId="0" applyFont="1" applyBorder="1" applyAlignment="1">
      <alignment horizontal="center" vertical="center" wrapText="1"/>
    </xf>
    <xf numFmtId="0" fontId="44" fillId="0" borderId="0" xfId="0" applyFont="1" applyAlignment="1">
      <alignment horizontal="left" vertical="top"/>
    </xf>
    <xf numFmtId="0" fontId="29" fillId="0" borderId="0" xfId="0" applyFont="1" applyAlignment="1">
      <alignment horizontal="left" vertical="top"/>
    </xf>
    <xf numFmtId="0" fontId="15" fillId="42" borderId="13" xfId="0" applyFont="1" applyFill="1" applyBorder="1" applyAlignment="1">
      <alignment horizontal="left" vertical="top"/>
    </xf>
    <xf numFmtId="0" fontId="0" fillId="0" borderId="0" xfId="0" applyAlignment="1">
      <alignment horizontal="left" vertical="top"/>
    </xf>
    <xf numFmtId="0" fontId="45" fillId="0" borderId="0" xfId="0" applyFont="1" applyAlignment="1">
      <alignment horizontal="left" vertical="top"/>
    </xf>
    <xf numFmtId="0" fontId="29" fillId="0" borderId="34" xfId="0" applyFont="1" applyBorder="1" applyAlignment="1">
      <alignment horizontal="center" vertical="center"/>
    </xf>
    <xf numFmtId="0" fontId="29" fillId="0" borderId="34" xfId="0" applyFont="1" applyBorder="1" applyAlignment="1">
      <alignment horizontal="left"/>
    </xf>
    <xf numFmtId="0" fontId="38" fillId="45" borderId="6" xfId="0" quotePrefix="1" applyFont="1" applyFill="1" applyBorder="1" applyAlignment="1">
      <alignment horizontal="center" vertical="center" wrapText="1"/>
    </xf>
    <xf numFmtId="0" fontId="38" fillId="44" borderId="13" xfId="0" applyFont="1" applyFill="1" applyBorder="1" applyAlignment="1">
      <alignment horizontal="center" vertical="center"/>
    </xf>
    <xf numFmtId="0" fontId="28" fillId="0" borderId="11" xfId="0" applyFont="1" applyBorder="1" applyAlignment="1">
      <alignment horizontal="right" vertical="center"/>
    </xf>
    <xf numFmtId="0" fontId="49" fillId="0" borderId="0" xfId="0" applyFont="1" applyAlignment="1">
      <alignment wrapText="1"/>
    </xf>
    <xf numFmtId="0" fontId="29" fillId="0" borderId="10" xfId="0" applyFont="1" applyBorder="1" applyAlignment="1">
      <alignment horizontal="left" vertical="center" wrapText="1"/>
    </xf>
    <xf numFmtId="0" fontId="8" fillId="45" borderId="16" xfId="0" applyFont="1" applyFill="1" applyBorder="1" applyAlignment="1">
      <alignment horizontal="left" vertical="top" wrapText="1"/>
    </xf>
    <xf numFmtId="0" fontId="8" fillId="46" borderId="13" xfId="0" applyFont="1" applyFill="1" applyBorder="1" applyAlignment="1">
      <alignment horizontal="left" vertical="top" wrapText="1"/>
    </xf>
    <xf numFmtId="0" fontId="8" fillId="46" borderId="6" xfId="0" applyFont="1" applyFill="1" applyBorder="1" applyAlignment="1">
      <alignment horizontal="left" vertical="top" wrapText="1"/>
    </xf>
    <xf numFmtId="0" fontId="8" fillId="41" borderId="13" xfId="0" applyFont="1" applyFill="1" applyBorder="1" applyAlignment="1">
      <alignment horizontal="left" vertical="top" wrapText="1"/>
    </xf>
    <xf numFmtId="0" fontId="8" fillId="41" borderId="16" xfId="0" applyFont="1" applyFill="1" applyBorder="1" applyAlignment="1">
      <alignment horizontal="left" vertical="top" wrapText="1"/>
    </xf>
    <xf numFmtId="0" fontId="8" fillId="41" borderId="6" xfId="0" applyFont="1" applyFill="1" applyBorder="1" applyAlignment="1">
      <alignment horizontal="left" vertical="top" wrapText="1"/>
    </xf>
    <xf numFmtId="0" fontId="0" fillId="42" borderId="16" xfId="0" applyFill="1" applyBorder="1" applyAlignment="1">
      <alignment horizontal="left" vertical="top"/>
    </xf>
    <xf numFmtId="0" fontId="8" fillId="42" borderId="16" xfId="0" applyFont="1" applyFill="1" applyBorder="1" applyAlignment="1">
      <alignment horizontal="left" vertical="top" wrapText="1"/>
    </xf>
    <xf numFmtId="0" fontId="8" fillId="47" borderId="11" xfId="0" applyFont="1" applyFill="1" applyBorder="1" applyAlignment="1">
      <alignment horizontal="left" vertical="top" wrapText="1"/>
    </xf>
    <xf numFmtId="0" fontId="8" fillId="43" borderId="13" xfId="0" applyFont="1" applyFill="1" applyBorder="1" applyAlignment="1">
      <alignment horizontal="left" vertical="top" wrapText="1"/>
    </xf>
    <xf numFmtId="0" fontId="8" fillId="43" borderId="16" xfId="0" applyFont="1" applyFill="1" applyBorder="1" applyAlignment="1">
      <alignment horizontal="left" vertical="top" wrapText="1"/>
    </xf>
    <xf numFmtId="0" fontId="8" fillId="43" borderId="6" xfId="0" applyFont="1" applyFill="1" applyBorder="1" applyAlignment="1">
      <alignment horizontal="left" vertical="top" wrapText="1"/>
    </xf>
    <xf numFmtId="0" fontId="15" fillId="44" borderId="13" xfId="0" applyFont="1" applyFill="1" applyBorder="1" applyAlignment="1">
      <alignment horizontal="left" vertical="top"/>
    </xf>
    <xf numFmtId="0" fontId="0" fillId="44" borderId="16" xfId="0" applyFill="1" applyBorder="1" applyAlignment="1">
      <alignment horizontal="left" vertical="top"/>
    </xf>
    <xf numFmtId="0" fontId="8" fillId="44" borderId="16" xfId="0" applyFont="1" applyFill="1" applyBorder="1" applyAlignment="1">
      <alignment horizontal="left" vertical="top" wrapText="1"/>
    </xf>
    <xf numFmtId="0" fontId="0" fillId="44" borderId="6" xfId="0" applyFill="1" applyBorder="1" applyAlignment="1">
      <alignment horizontal="left" vertical="top"/>
    </xf>
    <xf numFmtId="0" fontId="8" fillId="48" borderId="7" xfId="0" applyFont="1" applyFill="1" applyBorder="1" applyAlignment="1">
      <alignment horizontal="left" vertical="top"/>
    </xf>
    <xf numFmtId="0" fontId="8" fillId="0" borderId="32" xfId="0" applyFont="1" applyBorder="1" applyAlignment="1">
      <alignment horizontal="left" vertical="center" wrapText="1"/>
    </xf>
    <xf numFmtId="0" fontId="8" fillId="0" borderId="35" xfId="0" applyFont="1" applyBorder="1" applyAlignment="1">
      <alignment horizontal="left" vertical="center" wrapText="1"/>
    </xf>
    <xf numFmtId="0" fontId="38" fillId="0" borderId="36" xfId="0" applyFont="1" applyBorder="1" applyAlignment="1">
      <alignment horizontal="center" vertical="center" wrapText="1"/>
    </xf>
    <xf numFmtId="0" fontId="38" fillId="0" borderId="32" xfId="0" applyFont="1" applyBorder="1" applyAlignment="1">
      <alignment horizontal="center" vertical="center" wrapText="1"/>
    </xf>
    <xf numFmtId="0" fontId="38" fillId="0" borderId="37" xfId="0" applyFont="1" applyBorder="1" applyAlignment="1">
      <alignment horizontal="center" textRotation="90" wrapText="1" readingOrder="1"/>
    </xf>
    <xf numFmtId="0" fontId="8" fillId="0" borderId="37" xfId="0" applyFont="1" applyBorder="1" applyAlignment="1">
      <alignment horizontal="center" textRotation="90" wrapText="1" readingOrder="1"/>
    </xf>
    <xf numFmtId="0" fontId="8" fillId="0" borderId="30" xfId="0" applyFont="1" applyBorder="1" applyAlignment="1">
      <alignment horizontal="center" textRotation="90" wrapText="1" readingOrder="1"/>
    </xf>
    <xf numFmtId="0" fontId="38" fillId="0" borderId="30" xfId="0" applyFont="1" applyBorder="1" applyAlignment="1">
      <alignment horizontal="center" textRotation="90" wrapText="1" readingOrder="1"/>
    </xf>
    <xf numFmtId="0" fontId="8" fillId="45" borderId="11" xfId="0" applyFont="1" applyFill="1" applyBorder="1" applyAlignment="1">
      <alignment horizontal="left" vertical="top" wrapText="1"/>
    </xf>
    <xf numFmtId="3" fontId="38" fillId="45" borderId="13" xfId="0" quotePrefix="1" applyNumberFormat="1" applyFont="1" applyFill="1" applyBorder="1" applyAlignment="1">
      <alignment horizontal="center" vertical="center" wrapText="1"/>
    </xf>
    <xf numFmtId="0" fontId="29" fillId="0" borderId="5" xfId="0" applyFont="1" applyBorder="1" applyAlignment="1">
      <alignment horizontal="left" vertical="top"/>
    </xf>
    <xf numFmtId="0" fontId="29" fillId="0" borderId="17" xfId="0" applyFont="1" applyBorder="1" applyAlignment="1">
      <alignment horizontal="center" vertical="center"/>
    </xf>
    <xf numFmtId="0" fontId="0" fillId="0" borderId="5" xfId="0" applyBorder="1" applyAlignment="1">
      <alignment horizontal="left" vertical="top"/>
    </xf>
    <xf numFmtId="0" fontId="50" fillId="0" borderId="0" xfId="0" applyFont="1" applyAlignment="1">
      <alignment horizontal="left" vertical="center" wrapText="1"/>
    </xf>
    <xf numFmtId="3" fontId="52" fillId="26" borderId="0" xfId="0" applyNumberFormat="1" applyFont="1" applyFill="1" applyAlignment="1">
      <alignment horizontal="center" vertical="center"/>
    </xf>
    <xf numFmtId="0" fontId="8" fillId="39" borderId="13" xfId="0" applyFont="1" applyFill="1" applyBorder="1" applyAlignment="1">
      <alignment horizontal="center" vertical="center"/>
    </xf>
    <xf numFmtId="0" fontId="8" fillId="48" borderId="5" xfId="0" applyFont="1" applyFill="1" applyBorder="1" applyAlignment="1">
      <alignment horizontal="left" vertical="top"/>
    </xf>
    <xf numFmtId="0" fontId="8" fillId="39" borderId="16" xfId="0" applyFont="1" applyFill="1" applyBorder="1" applyAlignment="1">
      <alignment horizontal="center" vertical="center"/>
    </xf>
    <xf numFmtId="0" fontId="8" fillId="48" borderId="6" xfId="0" applyFont="1" applyFill="1" applyBorder="1" applyAlignment="1">
      <alignment horizontal="left" vertical="top"/>
    </xf>
    <xf numFmtId="0" fontId="8" fillId="39" borderId="6" xfId="0" applyFont="1" applyFill="1" applyBorder="1" applyAlignment="1">
      <alignment horizontal="center" vertical="center"/>
    </xf>
    <xf numFmtId="3" fontId="51" fillId="26" borderId="0" xfId="0" applyNumberFormat="1" applyFont="1" applyFill="1" applyAlignment="1">
      <alignment horizontal="left" vertical="center"/>
    </xf>
    <xf numFmtId="0" fontId="2" fillId="26" borderId="0" xfId="0" applyFont="1" applyFill="1" applyAlignment="1">
      <alignment horizontal="left" vertical="center" wrapText="1"/>
    </xf>
    <xf numFmtId="0" fontId="2" fillId="26" borderId="33" xfId="0" applyFont="1" applyFill="1" applyBorder="1" applyAlignment="1">
      <alignment horizontal="left" vertical="center" wrapText="1"/>
    </xf>
    <xf numFmtId="0" fontId="48" fillId="0" borderId="0" xfId="0" applyFont="1" applyAlignment="1">
      <alignment horizontal="left" vertical="center" wrapText="1"/>
    </xf>
    <xf numFmtId="0" fontId="30" fillId="22" borderId="5" xfId="0" applyFont="1" applyFill="1" applyBorder="1" applyAlignment="1">
      <alignment horizontal="center" vertical="center"/>
    </xf>
    <xf numFmtId="0" fontId="30" fillId="22" borderId="0" xfId="0" applyFont="1" applyFill="1" applyAlignment="1">
      <alignment horizontal="center" vertical="center"/>
    </xf>
    <xf numFmtId="0" fontId="36" fillId="39" borderId="0" xfId="0" applyFont="1" applyFill="1" applyAlignment="1">
      <alignment horizontal="center"/>
    </xf>
    <xf numFmtId="0" fontId="36" fillId="39" borderId="17" xfId="0" applyFont="1" applyFill="1" applyBorder="1" applyAlignment="1">
      <alignment horizontal="center"/>
    </xf>
    <xf numFmtId="0" fontId="36" fillId="0" borderId="0" xfId="0" applyFont="1" applyAlignment="1">
      <alignment horizontal="center"/>
    </xf>
    <xf numFmtId="0" fontId="29" fillId="0" borderId="13" xfId="0" applyFont="1" applyBorder="1" applyAlignment="1">
      <alignment horizontal="center" vertical="center" wrapText="1"/>
    </xf>
    <xf numFmtId="0" fontId="29" fillId="0" borderId="16" xfId="0" applyFont="1" applyBorder="1" applyAlignment="1">
      <alignment horizontal="center" vertical="center" wrapText="1"/>
    </xf>
    <xf numFmtId="0" fontId="23" fillId="0" borderId="0" xfId="0" applyFont="1" applyAlignment="1">
      <alignment horizontal="center"/>
    </xf>
    <xf numFmtId="0" fontId="23" fillId="0" borderId="17" xfId="0" applyFont="1" applyBorder="1" applyAlignment="1">
      <alignment horizontal="center"/>
    </xf>
    <xf numFmtId="0" fontId="0" fillId="0" borderId="13" xfId="0" applyBorder="1" applyAlignment="1">
      <alignment horizontal="center" vertical="center" wrapText="1"/>
    </xf>
    <xf numFmtId="0" fontId="0" fillId="0" borderId="16" xfId="0" applyBorder="1" applyAlignment="1">
      <alignment horizontal="center" vertical="center" wrapText="1"/>
    </xf>
    <xf numFmtId="0" fontId="24" fillId="22" borderId="5" xfId="0" applyFont="1" applyFill="1" applyBorder="1" applyAlignment="1">
      <alignment horizontal="center" vertical="center"/>
    </xf>
    <xf numFmtId="0" fontId="24" fillId="22" borderId="0" xfId="0" applyFont="1" applyFill="1" applyAlignment="1">
      <alignment horizontal="center" vertical="center"/>
    </xf>
    <xf numFmtId="0" fontId="23" fillId="39" borderId="0" xfId="0" applyFont="1" applyFill="1" applyAlignment="1">
      <alignment horizontal="center"/>
    </xf>
    <xf numFmtId="0" fontId="23" fillId="39" borderId="17" xfId="0" applyFont="1" applyFill="1" applyBorder="1" applyAlignment="1">
      <alignment horizontal="center"/>
    </xf>
  </cellXfs>
  <cellStyles count="42">
    <cellStyle name="20 % - Akzent1" xfId="18" builtinId="30" hidden="1"/>
    <cellStyle name="20 % - Akzent2" xfId="21" builtinId="34" hidden="1"/>
    <cellStyle name="20 % - Akzent3" xfId="24" builtinId="38" hidden="1"/>
    <cellStyle name="20 % - Akzent4" xfId="27" builtinId="42" hidden="1"/>
    <cellStyle name="20 % - Akzent5" xfId="30" builtinId="46" hidden="1"/>
    <cellStyle name="20 % - Akzent6" xfId="33" builtinId="50" hidden="1"/>
    <cellStyle name="40 % - Akzent1" xfId="19" builtinId="31" hidden="1"/>
    <cellStyle name="40 % - Akzent2" xfId="22" builtinId="35" hidden="1"/>
    <cellStyle name="40 % - Akzent3" xfId="25" builtinId="39" hidden="1"/>
    <cellStyle name="40 % - Akzent4" xfId="28" builtinId="43" hidden="1"/>
    <cellStyle name="40 % - Akzent5" xfId="31" builtinId="47" hidden="1"/>
    <cellStyle name="40 % - Akzent6" xfId="34" builtinId="51" hidden="1"/>
    <cellStyle name="60 % - Akzent1" xfId="20" builtinId="32" hidden="1"/>
    <cellStyle name="60 % - Akzent2" xfId="23" builtinId="36" hidden="1"/>
    <cellStyle name="60 % - Akzent3" xfId="26" builtinId="40" hidden="1"/>
    <cellStyle name="60 % - Akzent4" xfId="29" builtinId="44" hidden="1"/>
    <cellStyle name="60 % - Akzent5" xfId="32" builtinId="48" hidden="1"/>
    <cellStyle name="60 % - Akzent6" xfId="35" builtinId="52" hidden="1"/>
    <cellStyle name="Akzent 1 Petrol" xfId="36" xr:uid="{00000000-0005-0000-0000-000012000000}"/>
    <cellStyle name="Akzent 2 Dunkelblau" xfId="37" xr:uid="{00000000-0005-0000-0000-000013000000}"/>
    <cellStyle name="Akzent 3 Grün" xfId="38" xr:uid="{00000000-0005-0000-0000-000014000000}"/>
    <cellStyle name="Akzent 4 Dunkelgrün" xfId="39" xr:uid="{00000000-0005-0000-0000-000015000000}"/>
    <cellStyle name="Akzent 5 Rot" xfId="40" xr:uid="{00000000-0005-0000-0000-000016000000}"/>
    <cellStyle name="Akzent 6 Dunkelrot" xfId="41" xr:uid="{00000000-0005-0000-0000-000017000000}"/>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ustomBuiltin="1"/>
    <cellStyle name="Überschrift" xfId="1" builtinId="15" hidden="1"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156">
    <dxf>
      <fill>
        <patternFill>
          <bgColor rgb="FFEDEDED"/>
        </patternFill>
      </fill>
      <border>
        <vertical/>
        <horizontal style="thin">
          <color auto="1"/>
        </horizontal>
      </border>
    </dxf>
    <dxf>
      <border>
        <vertical/>
        <horizontal style="thin">
          <color auto="1"/>
        </horizontal>
      </border>
    </dxf>
    <dxf>
      <fill>
        <patternFill>
          <bgColor rgb="FFEDEDED"/>
        </patternFill>
      </fill>
      <border>
        <vertical/>
        <horizontal style="thin">
          <color auto="1"/>
        </horizontal>
      </border>
    </dxf>
    <dxf>
      <border>
        <vertical/>
        <horizontal style="thin">
          <color auto="1"/>
        </horizontal>
      </border>
    </dxf>
    <dxf>
      <font>
        <b/>
        <color theme="1"/>
      </font>
    </dxf>
    <dxf>
      <font>
        <b/>
        <i val="0"/>
        <color theme="1"/>
      </font>
    </dxf>
    <dxf>
      <font>
        <b/>
        <i val="0"/>
        <color theme="1"/>
      </font>
      <border diagonalUp="0" diagonalDown="0">
        <left/>
        <right/>
        <top style="thin">
          <color auto="1"/>
        </top>
        <bottom/>
        <vertical/>
        <horizontal/>
      </border>
    </dxf>
    <dxf>
      <font>
        <b/>
        <i val="0"/>
        <color theme="0"/>
      </font>
      <fill>
        <patternFill patternType="solid">
          <fgColor theme="9"/>
          <bgColor theme="9"/>
        </patternFill>
      </fill>
      <border diagonalUp="0" diagonalDown="0">
        <left/>
        <right/>
        <top/>
        <bottom style="thin">
          <color auto="1"/>
        </bottom>
        <vertical/>
        <horizontal/>
      </border>
    </dxf>
    <dxf>
      <font>
        <color theme="1"/>
      </font>
      <border>
        <vertical/>
        <horizontal style="thin">
          <color auto="1"/>
        </horizontal>
      </border>
    </dxf>
    <dxf>
      <fill>
        <patternFill>
          <bgColor rgb="FFEDEDED"/>
        </patternFill>
      </fill>
      <border>
        <vertical/>
        <horizontal style="thin">
          <color auto="1"/>
        </horizontal>
      </border>
    </dxf>
    <dxf>
      <border>
        <vertical/>
        <horizontal style="thin">
          <color auto="1"/>
        </horizontal>
      </border>
    </dxf>
    <dxf>
      <fill>
        <patternFill>
          <bgColor rgb="FFEDEDED"/>
        </patternFill>
      </fill>
      <border>
        <vertical/>
        <horizontal style="thin">
          <color auto="1"/>
        </horizontal>
      </border>
    </dxf>
    <dxf>
      <border>
        <vertical/>
        <horizontal style="thin">
          <color auto="1"/>
        </horizontal>
      </border>
    </dxf>
    <dxf>
      <font>
        <b/>
        <color theme="1"/>
      </font>
    </dxf>
    <dxf>
      <font>
        <b/>
        <i val="0"/>
        <color theme="1"/>
      </font>
    </dxf>
    <dxf>
      <font>
        <b/>
        <i val="0"/>
        <color theme="1"/>
      </font>
      <border diagonalUp="0" diagonalDown="0">
        <left/>
        <right/>
        <top style="thin">
          <color auto="1"/>
        </top>
        <bottom/>
        <vertical/>
        <horizontal/>
      </border>
    </dxf>
    <dxf>
      <font>
        <b/>
        <i val="0"/>
        <color theme="0"/>
      </font>
      <fill>
        <patternFill patternType="solid">
          <fgColor theme="8"/>
          <bgColor theme="8"/>
        </patternFill>
      </fill>
      <border diagonalUp="0" diagonalDown="0">
        <left/>
        <right/>
        <top/>
        <bottom style="thin">
          <color auto="1"/>
        </bottom>
        <vertical/>
        <horizontal/>
      </border>
    </dxf>
    <dxf>
      <font>
        <color theme="1"/>
      </font>
      <border>
        <vertical/>
        <horizontal style="thin">
          <color auto="1"/>
        </horizontal>
      </border>
    </dxf>
    <dxf>
      <fill>
        <patternFill>
          <bgColor rgb="FFEDEDED"/>
        </patternFill>
      </fill>
      <border>
        <vertical/>
        <horizontal style="thin">
          <color auto="1"/>
        </horizontal>
      </border>
    </dxf>
    <dxf>
      <border>
        <vertical/>
        <horizontal style="thin">
          <color auto="1"/>
        </horizontal>
      </border>
    </dxf>
    <dxf>
      <fill>
        <patternFill>
          <bgColor rgb="FFEDEDED"/>
        </patternFill>
      </fill>
      <border>
        <vertical/>
        <horizontal style="thin">
          <color auto="1"/>
        </horizontal>
      </border>
    </dxf>
    <dxf>
      <border>
        <vertical/>
        <horizontal style="thin">
          <color auto="1"/>
        </horizontal>
      </border>
    </dxf>
    <dxf>
      <font>
        <b/>
        <color theme="1"/>
      </font>
    </dxf>
    <dxf>
      <font>
        <b/>
        <i val="0"/>
        <color theme="1"/>
      </font>
    </dxf>
    <dxf>
      <font>
        <b/>
        <i val="0"/>
        <color theme="1"/>
      </font>
      <border diagonalUp="0" diagonalDown="0">
        <left/>
        <right/>
        <top style="thin">
          <color auto="1"/>
        </top>
        <bottom/>
        <vertical/>
        <horizontal/>
      </border>
    </dxf>
    <dxf>
      <font>
        <b/>
        <i val="0"/>
        <color theme="0"/>
      </font>
      <fill>
        <patternFill patternType="solid">
          <fgColor theme="7"/>
          <bgColor theme="7"/>
        </patternFill>
      </fill>
      <border diagonalUp="0" diagonalDown="0">
        <left/>
        <right/>
        <top/>
        <bottom style="thin">
          <color auto="1"/>
        </bottom>
        <vertical/>
        <horizontal/>
      </border>
    </dxf>
    <dxf>
      <font>
        <color theme="1"/>
      </font>
      <border>
        <vertical/>
        <horizontal style="thin">
          <color auto="1"/>
        </horizontal>
      </border>
    </dxf>
    <dxf>
      <fill>
        <patternFill>
          <bgColor rgb="FFEDEDED"/>
        </patternFill>
      </fill>
      <border>
        <vertical/>
        <horizontal style="thin">
          <color auto="1"/>
        </horizontal>
      </border>
    </dxf>
    <dxf>
      <border>
        <vertical/>
        <horizontal style="thin">
          <color auto="1"/>
        </horizontal>
      </border>
    </dxf>
    <dxf>
      <fill>
        <patternFill>
          <bgColor rgb="FFEDEDED"/>
        </patternFill>
      </fill>
      <border>
        <vertical/>
        <horizontal style="thin">
          <color auto="1"/>
        </horizontal>
      </border>
    </dxf>
    <dxf>
      <border>
        <vertical/>
        <horizontal style="thin">
          <color auto="1"/>
        </horizontal>
      </border>
    </dxf>
    <dxf>
      <font>
        <b/>
        <color theme="1"/>
      </font>
    </dxf>
    <dxf>
      <font>
        <b/>
        <i val="0"/>
        <color theme="1"/>
      </font>
    </dxf>
    <dxf>
      <font>
        <b/>
        <i val="0"/>
        <color theme="1"/>
      </font>
      <border diagonalUp="0" diagonalDown="0">
        <left/>
        <right/>
        <top style="thin">
          <color auto="1"/>
        </top>
        <bottom/>
        <vertical/>
        <horizontal/>
      </border>
    </dxf>
    <dxf>
      <font>
        <b/>
        <i val="0"/>
        <color theme="0"/>
      </font>
      <fill>
        <patternFill patternType="solid">
          <fgColor theme="6"/>
          <bgColor theme="6"/>
        </patternFill>
      </fill>
      <border diagonalUp="0" diagonalDown="0">
        <left/>
        <right/>
        <top/>
        <bottom style="thin">
          <color auto="1"/>
        </bottom>
        <vertical/>
        <horizontal/>
      </border>
    </dxf>
    <dxf>
      <font>
        <color theme="1"/>
      </font>
      <border>
        <vertical/>
        <horizontal style="thin">
          <color auto="1"/>
        </horizontal>
      </border>
    </dxf>
    <dxf>
      <fill>
        <patternFill>
          <bgColor rgb="FFEDEDED"/>
        </patternFill>
      </fill>
      <border>
        <vertical/>
        <horizontal style="thin">
          <color auto="1"/>
        </horizontal>
      </border>
    </dxf>
    <dxf>
      <border>
        <vertical/>
        <horizontal style="thin">
          <color auto="1"/>
        </horizontal>
      </border>
    </dxf>
    <dxf>
      <fill>
        <patternFill>
          <bgColor rgb="FFEDEDED"/>
        </patternFill>
      </fill>
      <border>
        <vertical/>
        <horizontal style="thin">
          <color auto="1"/>
        </horizontal>
      </border>
    </dxf>
    <dxf>
      <border>
        <vertical/>
        <horizontal style="thin">
          <color auto="1"/>
        </horizontal>
      </border>
    </dxf>
    <dxf>
      <font>
        <b/>
        <color theme="1"/>
      </font>
    </dxf>
    <dxf>
      <font>
        <b/>
        <i val="0"/>
        <color theme="1"/>
      </font>
    </dxf>
    <dxf>
      <font>
        <b/>
        <i val="0"/>
        <color theme="1"/>
      </font>
      <border diagonalUp="0" diagonalDown="0">
        <left/>
        <right/>
        <top style="thin">
          <color auto="1"/>
        </top>
        <bottom/>
        <vertical/>
        <horizontal/>
      </border>
    </dxf>
    <dxf>
      <font>
        <b/>
        <i val="0"/>
        <color theme="0"/>
      </font>
      <fill>
        <patternFill patternType="solid">
          <fgColor theme="5"/>
          <bgColor theme="5"/>
        </patternFill>
      </fill>
      <border diagonalUp="0" diagonalDown="0">
        <left/>
        <right/>
        <top/>
        <bottom style="thin">
          <color auto="1"/>
        </bottom>
        <vertical/>
        <horizontal/>
      </border>
    </dxf>
    <dxf>
      <font>
        <color theme="1"/>
      </font>
      <border>
        <vertical/>
        <horizontal style="thin">
          <color auto="1"/>
        </horizontal>
      </border>
    </dxf>
    <dxf>
      <border>
        <left/>
      </border>
    </dxf>
    <dxf>
      <border>
        <left/>
      </border>
    </dxf>
    <dxf>
      <border>
        <top style="thin">
          <color theme="1"/>
        </top>
      </border>
    </dxf>
    <dxf>
      <border>
        <top style="thin">
          <color theme="1"/>
        </top>
      </border>
    </dxf>
    <dxf>
      <font>
        <b/>
        <color theme="1"/>
      </font>
    </dxf>
    <dxf>
      <font>
        <b/>
        <i val="0"/>
        <color theme="1"/>
      </font>
    </dxf>
    <dxf>
      <font>
        <b/>
        <i val="0"/>
        <color theme="1"/>
      </font>
      <fill>
        <patternFill patternType="none">
          <bgColor auto="1"/>
        </patternFill>
      </fill>
      <border>
        <top style="thin">
          <color auto="1"/>
        </top>
      </border>
    </dxf>
    <dxf>
      <font>
        <b/>
        <i val="0"/>
        <color theme="0"/>
      </font>
      <fill>
        <patternFill patternType="solid">
          <fgColor theme="9"/>
          <bgColor theme="9"/>
        </patternFill>
      </fill>
      <border>
        <left style="thin">
          <color theme="9"/>
        </left>
        <right style="thin">
          <color theme="9"/>
        </right>
        <vertical style="thin">
          <color theme="9"/>
        </vertical>
      </border>
    </dxf>
    <dxf>
      <font>
        <color theme="1"/>
      </font>
      <border>
        <left style="thin">
          <color theme="0"/>
        </left>
        <right style="thin">
          <color theme="0"/>
        </right>
        <top style="thin">
          <color theme="0"/>
        </top>
        <bottom style="thin">
          <color theme="0"/>
        </bottom>
        <vertical style="thin">
          <color theme="0"/>
        </vertical>
        <horizontal style="thin">
          <color theme="1"/>
        </horizontal>
      </border>
    </dxf>
    <dxf>
      <border>
        <left/>
      </border>
    </dxf>
    <dxf>
      <border>
        <left/>
      </border>
    </dxf>
    <dxf>
      <border>
        <top style="thin">
          <color theme="1"/>
        </top>
      </border>
    </dxf>
    <dxf>
      <border>
        <top style="thin">
          <color theme="1"/>
        </top>
      </border>
    </dxf>
    <dxf>
      <font>
        <b/>
        <color theme="1"/>
      </font>
    </dxf>
    <dxf>
      <font>
        <b/>
        <i val="0"/>
        <color theme="1"/>
      </font>
    </dxf>
    <dxf>
      <font>
        <b/>
        <i val="0"/>
        <color theme="1"/>
      </font>
      <fill>
        <patternFill patternType="none">
          <bgColor auto="1"/>
        </patternFill>
      </fill>
      <border>
        <top style="thin">
          <color auto="1"/>
        </top>
      </border>
    </dxf>
    <dxf>
      <font>
        <b/>
        <i val="0"/>
        <color theme="0"/>
      </font>
      <fill>
        <patternFill patternType="solid">
          <fgColor theme="8"/>
          <bgColor theme="8"/>
        </patternFill>
      </fill>
      <border>
        <left style="thin">
          <color theme="8"/>
        </left>
        <right style="thin">
          <color theme="8"/>
        </right>
        <vertical style="thin">
          <color theme="8"/>
        </vertical>
      </border>
    </dxf>
    <dxf>
      <font>
        <color theme="1"/>
      </font>
      <border>
        <left style="thin">
          <color theme="0"/>
        </left>
        <right style="thin">
          <color theme="0"/>
        </right>
        <top style="thin">
          <color theme="0"/>
        </top>
        <bottom style="thin">
          <color theme="0"/>
        </bottom>
        <vertical style="thin">
          <color theme="0"/>
        </vertical>
        <horizontal style="thin">
          <color theme="1"/>
        </horizontal>
      </border>
    </dxf>
    <dxf>
      <border>
        <left/>
      </border>
    </dxf>
    <dxf>
      <border>
        <left/>
      </border>
    </dxf>
    <dxf>
      <border>
        <top style="thin">
          <color theme="1"/>
        </top>
      </border>
    </dxf>
    <dxf>
      <border>
        <top style="thin">
          <color theme="1"/>
        </top>
      </border>
    </dxf>
    <dxf>
      <font>
        <b/>
        <color theme="1"/>
      </font>
    </dxf>
    <dxf>
      <font>
        <b/>
        <i val="0"/>
        <color theme="1"/>
      </font>
    </dxf>
    <dxf>
      <font>
        <b/>
        <i val="0"/>
        <color theme="1"/>
      </font>
      <fill>
        <patternFill patternType="none">
          <bgColor auto="1"/>
        </patternFill>
      </fill>
      <border>
        <top style="thin">
          <color auto="1"/>
        </top>
      </border>
    </dxf>
    <dxf>
      <font>
        <b/>
        <i val="0"/>
        <color theme="0"/>
      </font>
      <fill>
        <patternFill patternType="solid">
          <fgColor theme="7"/>
          <bgColor theme="7"/>
        </patternFill>
      </fill>
      <border>
        <left style="thin">
          <color theme="7"/>
        </left>
        <right style="thin">
          <color theme="7"/>
        </right>
        <vertical style="thin">
          <color theme="7"/>
        </vertical>
      </border>
    </dxf>
    <dxf>
      <font>
        <color theme="1"/>
      </font>
      <border>
        <left style="thin">
          <color theme="0"/>
        </left>
        <right style="thin">
          <color theme="0"/>
        </right>
        <top style="thin">
          <color theme="0"/>
        </top>
        <bottom style="thin">
          <color theme="0"/>
        </bottom>
        <vertical style="thin">
          <color theme="0"/>
        </vertical>
        <horizontal style="thin">
          <color theme="1"/>
        </horizontal>
      </border>
    </dxf>
    <dxf>
      <border>
        <left/>
      </border>
    </dxf>
    <dxf>
      <border>
        <left/>
      </border>
    </dxf>
    <dxf>
      <border>
        <top style="thin">
          <color theme="1"/>
        </top>
      </border>
    </dxf>
    <dxf>
      <border>
        <top style="thin">
          <color theme="1"/>
        </top>
      </border>
    </dxf>
    <dxf>
      <font>
        <b/>
        <color theme="1"/>
      </font>
    </dxf>
    <dxf>
      <font>
        <b/>
        <i val="0"/>
        <color theme="1"/>
      </font>
    </dxf>
    <dxf>
      <font>
        <b/>
        <i val="0"/>
        <color theme="1"/>
      </font>
      <fill>
        <patternFill patternType="none">
          <bgColor auto="1"/>
        </patternFill>
      </fill>
      <border>
        <top style="thin">
          <color auto="1"/>
        </top>
      </border>
    </dxf>
    <dxf>
      <font>
        <b/>
        <i val="0"/>
        <color theme="0"/>
      </font>
      <fill>
        <patternFill patternType="solid">
          <fgColor theme="6"/>
          <bgColor theme="6"/>
        </patternFill>
      </fill>
      <border>
        <left style="thin">
          <color theme="6"/>
        </left>
        <right style="thin">
          <color theme="6"/>
        </right>
        <vertical style="thin">
          <color theme="6"/>
        </vertical>
      </border>
    </dxf>
    <dxf>
      <font>
        <color theme="1"/>
      </font>
      <border>
        <left style="thin">
          <color theme="0"/>
        </left>
        <right style="thin">
          <color theme="0"/>
        </right>
        <top style="thin">
          <color theme="0"/>
        </top>
        <bottom style="thin">
          <color theme="0"/>
        </bottom>
        <vertical style="thin">
          <color theme="0"/>
        </vertical>
        <horizontal style="thin">
          <color theme="1"/>
        </horizontal>
      </border>
    </dxf>
    <dxf>
      <border>
        <left/>
      </border>
    </dxf>
    <dxf>
      <border>
        <left/>
      </border>
    </dxf>
    <dxf>
      <border>
        <top style="thin">
          <color theme="1"/>
        </top>
      </border>
    </dxf>
    <dxf>
      <border>
        <top style="thin">
          <color theme="1"/>
        </top>
      </border>
    </dxf>
    <dxf>
      <font>
        <b/>
        <color theme="1"/>
      </font>
    </dxf>
    <dxf>
      <font>
        <b/>
        <i val="0"/>
        <color theme="1"/>
      </font>
    </dxf>
    <dxf>
      <font>
        <b/>
        <i val="0"/>
        <color theme="1"/>
      </font>
      <fill>
        <patternFill patternType="none">
          <bgColor auto="1"/>
        </patternFill>
      </fill>
      <border>
        <top style="thin">
          <color auto="1"/>
        </top>
      </border>
    </dxf>
    <dxf>
      <font>
        <b/>
        <i val="0"/>
        <color theme="0"/>
      </font>
      <fill>
        <patternFill patternType="solid">
          <fgColor theme="5"/>
          <bgColor theme="5"/>
        </patternFill>
      </fill>
      <border>
        <left style="thin">
          <color theme="5"/>
        </left>
        <right style="thin">
          <color theme="5"/>
        </right>
        <vertical style="thin">
          <color theme="5"/>
        </vertical>
      </border>
    </dxf>
    <dxf>
      <font>
        <color theme="1"/>
      </font>
      <border>
        <left style="thin">
          <color theme="0"/>
        </left>
        <right style="thin">
          <color theme="0"/>
        </right>
        <top style="thin">
          <color theme="0"/>
        </top>
        <bottom style="thin">
          <color theme="0"/>
        </bottom>
        <vertical style="thin">
          <color theme="0"/>
        </vertical>
        <horizontal style="thin">
          <color theme="1"/>
        </horizontal>
      </border>
    </dxf>
    <dxf>
      <font>
        <b/>
        <i val="0"/>
        <color theme="0"/>
      </font>
    </dxf>
    <dxf>
      <font>
        <b/>
        <i val="0"/>
        <color theme="1"/>
      </font>
      <fill>
        <patternFill patternType="solid">
          <bgColor theme="0"/>
        </patternFill>
      </fill>
      <border>
        <left style="thin">
          <color theme="0"/>
        </left>
        <right style="thin">
          <color theme="0"/>
        </right>
        <bottom style="thin">
          <color theme="1"/>
        </bottom>
        <vertical style="thin">
          <color theme="0"/>
        </vertical>
      </border>
    </dxf>
    <dxf>
      <border>
        <vertical/>
        <horizontal style="thin">
          <color auto="1"/>
        </horizontal>
      </border>
    </dxf>
    <dxf>
      <border>
        <vertical/>
        <horizontal style="thin">
          <color auto="1"/>
        </horizontal>
      </border>
    </dxf>
    <dxf>
      <border>
        <vertical/>
        <horizontal style="thin">
          <color auto="1"/>
        </horizontal>
      </border>
    </dxf>
    <dxf>
      <border>
        <vertical/>
        <horizontal style="thin">
          <color auto="1"/>
        </horizontal>
      </border>
    </dxf>
    <dxf>
      <font>
        <b/>
        <color theme="1"/>
      </font>
    </dxf>
    <dxf>
      <font>
        <b/>
        <i val="0"/>
        <color auto="1"/>
      </font>
      <fill>
        <patternFill patternType="solid">
          <bgColor theme="0"/>
        </patternFill>
      </fill>
      <border>
        <horizontal style="thin">
          <color theme="1"/>
        </horizontal>
      </border>
    </dxf>
    <dxf>
      <font>
        <b/>
        <i val="0"/>
        <color theme="1"/>
      </font>
      <fill>
        <patternFill>
          <bgColor theme="0"/>
        </patternFill>
      </fill>
      <border diagonalUp="0" diagonalDown="0">
        <left/>
        <right/>
        <top style="thin">
          <color theme="1"/>
        </top>
        <bottom/>
        <vertical/>
        <horizontal/>
      </border>
    </dxf>
    <dxf>
      <font>
        <b/>
        <i val="0"/>
        <color theme="1"/>
      </font>
      <fill>
        <patternFill>
          <bgColor theme="0"/>
        </patternFill>
      </fill>
      <border diagonalUp="0" diagonalDown="0">
        <left/>
        <right/>
        <top/>
        <bottom style="thin">
          <color theme="1"/>
        </bottom>
        <vertical/>
        <horizontal/>
      </border>
    </dxf>
    <dxf>
      <font>
        <color theme="1"/>
      </font>
      <fill>
        <patternFill>
          <bgColor theme="0"/>
        </patternFill>
      </fill>
      <border>
        <vertical/>
        <horizontal style="thin">
          <color auto="1"/>
        </horizontal>
      </border>
    </dxf>
    <dxf>
      <font>
        <b/>
        <i val="0"/>
        <color auto="1"/>
      </font>
      <border>
        <top style="thin">
          <color auto="1"/>
        </top>
      </border>
    </dxf>
    <dxf>
      <font>
        <b/>
        <i val="0"/>
        <color theme="0"/>
      </font>
      <fill>
        <patternFill patternType="solid">
          <bgColor theme="1"/>
        </patternFill>
      </fill>
      <border>
        <left/>
        <right/>
        <vertical/>
      </border>
    </dxf>
    <dxf>
      <fill>
        <patternFill>
          <bgColor rgb="FFF2F2F2"/>
        </patternFill>
      </fill>
      <border>
        <vertical/>
        <horizontal style="thin">
          <color auto="1"/>
        </horizontal>
      </border>
    </dxf>
    <dxf>
      <border>
        <vertical/>
        <horizontal style="thin">
          <color auto="1"/>
        </horizontal>
      </border>
    </dxf>
    <dxf>
      <fill>
        <patternFill>
          <bgColor rgb="FFF2F2F2"/>
        </patternFill>
      </fill>
      <border>
        <vertical/>
        <horizontal style="thin">
          <color auto="1"/>
        </horizontal>
      </border>
    </dxf>
    <dxf>
      <border>
        <vertical/>
        <horizontal style="thin">
          <color auto="1"/>
        </horizontal>
      </border>
    </dxf>
    <dxf>
      <font>
        <b/>
        <color theme="1"/>
      </font>
    </dxf>
    <dxf>
      <font>
        <b/>
        <i val="0"/>
        <color theme="1"/>
      </font>
      <border>
        <horizontal style="thin">
          <color theme="1"/>
        </horizontal>
      </border>
    </dxf>
    <dxf>
      <font>
        <b/>
        <i val="0"/>
        <color theme="1"/>
      </font>
      <border diagonalUp="0" diagonalDown="0">
        <left/>
        <right/>
        <top style="thin">
          <color auto="1"/>
        </top>
        <bottom/>
        <vertical/>
        <horizontal/>
      </border>
    </dxf>
    <dxf>
      <font>
        <b/>
        <i val="0"/>
        <color theme="0"/>
      </font>
      <fill>
        <patternFill>
          <bgColor theme="1"/>
        </patternFill>
      </fill>
      <border diagonalUp="0" diagonalDown="0">
        <left/>
        <right/>
        <top/>
        <bottom/>
        <vertical/>
        <horizontal/>
      </border>
    </dxf>
    <dxf>
      <font>
        <color theme="1"/>
      </font>
      <border>
        <vertical/>
        <horizontal style="thin">
          <color auto="1"/>
        </horizontal>
      </border>
    </dxf>
    <dxf>
      <font>
        <b/>
        <i val="0"/>
        <color theme="1"/>
      </font>
      <border>
        <top style="thin">
          <color theme="1"/>
        </top>
      </border>
    </dxf>
    <dxf>
      <font>
        <b/>
        <i val="0"/>
        <color theme="0"/>
      </font>
      <fill>
        <patternFill patternType="solid">
          <bgColor theme="1"/>
        </patternFill>
      </fill>
      <border>
        <left/>
        <right/>
        <bottom/>
        <vertical/>
      </border>
    </dxf>
    <dxf>
      <border>
        <vertical/>
        <horizontal style="thin">
          <color auto="1"/>
        </horizontal>
      </border>
    </dxf>
    <dxf>
      <border>
        <vertical/>
        <horizontal style="thin">
          <color auto="1"/>
        </horizontal>
      </border>
    </dxf>
    <dxf>
      <border>
        <vertical/>
        <horizontal style="thin">
          <color auto="1"/>
        </horizontal>
      </border>
    </dxf>
    <dxf>
      <border>
        <vertical/>
        <horizontal style="thin">
          <color auto="1"/>
        </horizontal>
      </border>
    </dxf>
    <dxf>
      <font>
        <b/>
        <color theme="1"/>
      </font>
    </dxf>
    <dxf>
      <font>
        <b/>
        <i val="0"/>
        <color auto="1"/>
      </font>
      <fill>
        <patternFill patternType="none">
          <bgColor auto="1"/>
        </patternFill>
      </fill>
      <border>
        <horizontal style="thin">
          <color theme="1"/>
        </horizontal>
      </border>
    </dxf>
    <dxf>
      <font>
        <b/>
        <i val="0"/>
        <color theme="1"/>
      </font>
      <border diagonalUp="0" diagonalDown="0">
        <left/>
        <right/>
        <top style="thin">
          <color theme="1"/>
        </top>
        <bottom/>
        <vertical/>
        <horizontal/>
      </border>
    </dxf>
    <dxf>
      <font>
        <b/>
        <i val="0"/>
        <color theme="0"/>
      </font>
      <fill>
        <patternFill>
          <bgColor theme="1"/>
        </patternFill>
      </fill>
      <border diagonalUp="0" diagonalDown="0">
        <left/>
        <right/>
        <top/>
        <bottom/>
        <vertical/>
        <horizontal/>
      </border>
    </dxf>
    <dxf>
      <font>
        <color theme="1"/>
      </font>
      <fill>
        <patternFill>
          <bgColor theme="0"/>
        </patternFill>
      </fill>
      <border>
        <vertical/>
        <horizontal style="thin">
          <color auto="1"/>
        </horizontal>
      </border>
    </dxf>
    <dxf>
      <font>
        <b/>
        <i val="0"/>
        <color theme="0"/>
      </font>
    </dxf>
    <dxf>
      <font>
        <b/>
        <i val="0"/>
        <color theme="4"/>
      </font>
      <fill>
        <patternFill patternType="solid">
          <bgColor theme="0"/>
        </patternFill>
      </fill>
      <border>
        <left style="thin">
          <color theme="0"/>
        </left>
        <right style="thin">
          <color theme="0"/>
        </right>
        <bottom style="thin">
          <color theme="1"/>
        </bottom>
        <vertical style="thin">
          <color theme="0"/>
        </vertical>
      </border>
    </dxf>
    <dxf>
      <border>
        <vertical/>
        <horizontal style="thin">
          <color auto="1"/>
        </horizontal>
      </border>
    </dxf>
    <dxf>
      <border>
        <vertical/>
        <horizontal style="thin">
          <color auto="1"/>
        </horizontal>
      </border>
    </dxf>
    <dxf>
      <border>
        <vertical/>
        <horizontal style="thin">
          <color auto="1"/>
        </horizontal>
      </border>
    </dxf>
    <dxf>
      <border>
        <vertical/>
        <horizontal style="thin">
          <color auto="1"/>
        </horizontal>
      </border>
    </dxf>
    <dxf>
      <font>
        <b/>
        <color theme="1"/>
      </font>
    </dxf>
    <dxf>
      <font>
        <b/>
        <i val="0"/>
        <color auto="1"/>
      </font>
      <fill>
        <patternFill patternType="solid">
          <bgColor theme="0"/>
        </patternFill>
      </fill>
      <border>
        <horizontal style="thin">
          <color theme="1"/>
        </horizontal>
      </border>
    </dxf>
    <dxf>
      <font>
        <b/>
        <i val="0"/>
        <color theme="1"/>
      </font>
      <fill>
        <patternFill>
          <bgColor theme="0"/>
        </patternFill>
      </fill>
      <border diagonalUp="0" diagonalDown="0">
        <left/>
        <right/>
        <top style="thin">
          <color theme="1"/>
        </top>
        <bottom/>
        <vertical/>
        <horizontal/>
      </border>
    </dxf>
    <dxf>
      <font>
        <b/>
        <i val="0"/>
        <color theme="4"/>
      </font>
      <fill>
        <patternFill>
          <bgColor theme="0"/>
        </patternFill>
      </fill>
      <border diagonalUp="0" diagonalDown="0">
        <left/>
        <right/>
        <top/>
        <bottom style="thin">
          <color theme="1"/>
        </bottom>
        <vertical/>
        <horizontal/>
      </border>
    </dxf>
    <dxf>
      <font>
        <color theme="1"/>
      </font>
      <fill>
        <patternFill>
          <bgColor theme="0"/>
        </patternFill>
      </fill>
      <border>
        <vertical/>
        <horizontal style="thin">
          <color auto="1"/>
        </horizontal>
      </border>
    </dxf>
    <dxf>
      <font>
        <b/>
        <i val="0"/>
        <color auto="1"/>
      </font>
      <border>
        <top style="thin">
          <color auto="1"/>
        </top>
      </border>
    </dxf>
    <dxf>
      <font>
        <b/>
        <i val="0"/>
        <color theme="0"/>
      </font>
      <fill>
        <patternFill patternType="solid">
          <bgColor theme="4"/>
        </patternFill>
      </fill>
      <border>
        <left/>
        <right/>
        <vertical/>
      </border>
    </dxf>
    <dxf>
      <fill>
        <patternFill>
          <bgColor rgb="FFF2F2F2"/>
        </patternFill>
      </fill>
      <border>
        <vertical/>
        <horizontal style="thin">
          <color auto="1"/>
        </horizontal>
      </border>
    </dxf>
    <dxf>
      <border>
        <vertical/>
        <horizontal style="thin">
          <color auto="1"/>
        </horizontal>
      </border>
    </dxf>
    <dxf>
      <fill>
        <patternFill>
          <bgColor rgb="FFF2F2F2"/>
        </patternFill>
      </fill>
      <border>
        <vertical/>
        <horizontal style="thin">
          <color auto="1"/>
        </horizontal>
      </border>
    </dxf>
    <dxf>
      <border>
        <vertical/>
        <horizontal style="thin">
          <color auto="1"/>
        </horizontal>
      </border>
    </dxf>
    <dxf>
      <font>
        <b/>
        <color theme="1"/>
      </font>
    </dxf>
    <dxf>
      <font>
        <b/>
        <i val="0"/>
        <color theme="1"/>
      </font>
      <border>
        <horizontal style="thin">
          <color theme="1"/>
        </horizontal>
      </border>
    </dxf>
    <dxf>
      <font>
        <b/>
        <i val="0"/>
        <color theme="1"/>
      </font>
      <border diagonalUp="0" diagonalDown="0">
        <left/>
        <right/>
        <top style="thin">
          <color auto="1"/>
        </top>
        <bottom/>
        <vertical/>
        <horizontal/>
      </border>
    </dxf>
    <dxf>
      <font>
        <b/>
        <i val="0"/>
        <color theme="0"/>
      </font>
      <fill>
        <patternFill>
          <bgColor theme="4"/>
        </patternFill>
      </fill>
      <border diagonalUp="0" diagonalDown="0">
        <left/>
        <right/>
        <top/>
        <bottom/>
        <vertical/>
        <horizontal/>
      </border>
    </dxf>
    <dxf>
      <font>
        <color theme="1"/>
      </font>
      <border>
        <vertical/>
        <horizontal style="thin">
          <color auto="1"/>
        </horizontal>
      </border>
    </dxf>
    <dxf>
      <font>
        <b/>
        <i val="0"/>
        <color theme="1"/>
      </font>
      <border>
        <top style="thin">
          <color theme="1"/>
        </top>
      </border>
    </dxf>
    <dxf>
      <font>
        <b/>
        <i val="0"/>
        <color theme="0"/>
      </font>
      <fill>
        <patternFill patternType="solid">
          <bgColor theme="4"/>
        </patternFill>
      </fill>
      <border>
        <left/>
        <right/>
        <bottom/>
        <vertical/>
      </border>
    </dxf>
    <dxf>
      <border>
        <vertical/>
        <horizontal style="thin">
          <color auto="1"/>
        </horizontal>
      </border>
    </dxf>
    <dxf>
      <border>
        <vertical/>
        <horizontal style="thin">
          <color auto="1"/>
        </horizontal>
      </border>
    </dxf>
    <dxf>
      <border>
        <vertical/>
        <horizontal style="thin">
          <color auto="1"/>
        </horizontal>
      </border>
    </dxf>
    <dxf>
      <border>
        <vertical/>
        <horizontal style="thin">
          <color auto="1"/>
        </horizontal>
      </border>
    </dxf>
    <dxf>
      <font>
        <b/>
        <color theme="1"/>
      </font>
    </dxf>
    <dxf>
      <font>
        <b/>
        <i val="0"/>
        <color auto="1"/>
      </font>
      <fill>
        <patternFill patternType="none">
          <bgColor auto="1"/>
        </patternFill>
      </fill>
      <border>
        <horizontal style="thin">
          <color theme="1"/>
        </horizontal>
      </border>
    </dxf>
    <dxf>
      <font>
        <b/>
        <i val="0"/>
        <color theme="1"/>
      </font>
      <border diagonalUp="0" diagonalDown="0">
        <left/>
        <right/>
        <top style="thin">
          <color theme="1"/>
        </top>
        <bottom/>
        <vertical/>
        <horizontal/>
      </border>
    </dxf>
    <dxf>
      <font>
        <b/>
        <i val="0"/>
        <color theme="0"/>
      </font>
      <fill>
        <patternFill>
          <bgColor theme="4"/>
        </patternFill>
      </fill>
      <border diagonalUp="0" diagonalDown="0">
        <left/>
        <right/>
        <top/>
        <bottom/>
        <vertical/>
        <horizontal/>
      </border>
    </dxf>
    <dxf>
      <font>
        <color theme="1"/>
      </font>
      <fill>
        <patternFill>
          <bgColor theme="0"/>
        </patternFill>
      </fill>
      <border>
        <vertical/>
        <horizontal style="thin">
          <color auto="1"/>
        </horizontal>
      </border>
    </dxf>
  </dxfs>
  <tableStyles count="16" defaultTableStyle="Tabelle 1 Petrol einfach" defaultPivotStyle="PivotStyleLight16">
    <tableStyle name="Tabelle 1 Petrol einfach" pivot="0" count="11" xr9:uid="{00000000-0011-0000-FFFF-FFFF00000000}">
      <tableStyleElement type="wholeTable" dxfId="155"/>
      <tableStyleElement type="headerRow" dxfId="154"/>
      <tableStyleElement type="totalRow" dxfId="153"/>
      <tableStyleElement type="firstColumn" dxfId="152"/>
      <tableStyleElement type="lastColumn" dxfId="151"/>
      <tableStyleElement type="firstRowStripe" dxfId="150"/>
      <tableStyleElement type="secondRowStripe" dxfId="149"/>
      <tableStyleElement type="firstColumnStripe" dxfId="148"/>
      <tableStyleElement type="secondColumnStripe" dxfId="147"/>
      <tableStyleElement type="firstHeaderCell" dxfId="146"/>
      <tableStyleElement type="firstTotalCell" dxfId="145"/>
    </tableStyle>
    <tableStyle name="Tabelle 1 Petrol gebändert" pivot="0" count="11" xr9:uid="{00000000-0011-0000-FFFF-FFFF01000000}">
      <tableStyleElement type="wholeTable" dxfId="144"/>
      <tableStyleElement type="headerRow" dxfId="143"/>
      <tableStyleElement type="totalRow" dxfId="142"/>
      <tableStyleElement type="firstColumn" dxfId="141"/>
      <tableStyleElement type="lastColumn" dxfId="140"/>
      <tableStyleElement type="firstRowStripe" dxfId="139"/>
      <tableStyleElement type="secondRowStripe" dxfId="138"/>
      <tableStyleElement type="firstColumnStripe" dxfId="137"/>
      <tableStyleElement type="secondColumnStripe" dxfId="136"/>
      <tableStyleElement type="firstHeaderCell" dxfId="135"/>
      <tableStyleElement type="firstTotalCell" dxfId="134"/>
    </tableStyle>
    <tableStyle name="Tabelle 1 Petrol light" pivot="0" count="11" xr9:uid="{00000000-0011-0000-FFFF-FFFF02000000}">
      <tableStyleElement type="wholeTable" dxfId="133"/>
      <tableStyleElement type="headerRow" dxfId="132"/>
      <tableStyleElement type="totalRow" dxfId="131"/>
      <tableStyleElement type="firstColumn" dxfId="130"/>
      <tableStyleElement type="lastColumn" dxfId="129"/>
      <tableStyleElement type="firstRowStripe" dxfId="128"/>
      <tableStyleElement type="secondRowStripe" dxfId="127"/>
      <tableStyleElement type="firstColumnStripe" dxfId="126"/>
      <tableStyleElement type="secondColumnStripe" dxfId="125"/>
      <tableStyleElement type="firstHeaderCell" dxfId="124"/>
      <tableStyleElement type="firstTotalCell" dxfId="123"/>
    </tableStyle>
    <tableStyle name="Tabelle 1 Schwarz einfach" pivot="0" count="11" xr9:uid="{00000000-0011-0000-FFFF-FFFF03000000}">
      <tableStyleElement type="wholeTable" dxfId="122"/>
      <tableStyleElement type="headerRow" dxfId="121"/>
      <tableStyleElement type="totalRow" dxfId="120"/>
      <tableStyleElement type="firstColumn" dxfId="119"/>
      <tableStyleElement type="lastColumn" dxfId="118"/>
      <tableStyleElement type="firstRowStripe" dxfId="117"/>
      <tableStyleElement type="secondRowStripe" dxfId="116"/>
      <tableStyleElement type="firstColumnStripe" dxfId="115"/>
      <tableStyleElement type="secondColumnStripe" dxfId="114"/>
      <tableStyleElement type="firstHeaderCell" dxfId="113"/>
      <tableStyleElement type="firstTotalCell" dxfId="112"/>
    </tableStyle>
    <tableStyle name="Tabelle 1 Schwarz gebändert" pivot="0" count="11" xr9:uid="{00000000-0011-0000-FFFF-FFFF04000000}">
      <tableStyleElement type="wholeTable" dxfId="111"/>
      <tableStyleElement type="headerRow" dxfId="110"/>
      <tableStyleElement type="totalRow" dxfId="109"/>
      <tableStyleElement type="firstColumn" dxfId="108"/>
      <tableStyleElement type="lastColumn" dxfId="107"/>
      <tableStyleElement type="firstRowStripe" dxfId="106"/>
      <tableStyleElement type="secondRowStripe" dxfId="105"/>
      <tableStyleElement type="firstColumnStripe" dxfId="104"/>
      <tableStyleElement type="secondColumnStripe" dxfId="103"/>
      <tableStyleElement type="firstHeaderCell" dxfId="102"/>
      <tableStyleElement type="firstTotalCell" dxfId="101"/>
    </tableStyle>
    <tableStyle name="Tabelle 1 Schwarz light" pivot="0" count="11" xr9:uid="{00000000-0011-0000-FFFF-FFFF05000000}">
      <tableStyleElement type="wholeTable" dxfId="100"/>
      <tableStyleElement type="headerRow" dxfId="99"/>
      <tableStyleElement type="totalRow" dxfId="98"/>
      <tableStyleElement type="firstColumn" dxfId="97"/>
      <tableStyleElement type="lastColumn" dxfId="96"/>
      <tableStyleElement type="firstRowStripe" dxfId="95"/>
      <tableStyleElement type="secondRowStripe" dxfId="94"/>
      <tableStyleElement type="firstColumnStripe" dxfId="93"/>
      <tableStyleElement type="secondColumnStripe" dxfId="92"/>
      <tableStyleElement type="firstHeaderCell" dxfId="91"/>
      <tableStyleElement type="firstTotalCell" dxfId="90"/>
    </tableStyle>
    <tableStyle name="Tabelle hell 2 Dunkelblau" pivot="0" count="9" xr9:uid="{00000000-0011-0000-FFFF-FFFF06000000}">
      <tableStyleElement type="wholeTable" dxfId="89"/>
      <tableStyleElement type="headerRow" dxfId="88"/>
      <tableStyleElement type="totalRow" dxfId="87"/>
      <tableStyleElement type="firstColumn" dxfId="86"/>
      <tableStyleElement type="lastColumn" dxfId="85"/>
      <tableStyleElement type="firstRowStripe" dxfId="84"/>
      <tableStyleElement type="secondRowStripe" dxfId="83"/>
      <tableStyleElement type="firstColumnStripe" dxfId="82"/>
      <tableStyleElement type="secondColumnStripe" dxfId="81"/>
    </tableStyle>
    <tableStyle name="Tabelle hell 3 Grün" pivot="0" count="9" xr9:uid="{00000000-0011-0000-FFFF-FFFF07000000}">
      <tableStyleElement type="wholeTable" dxfId="80"/>
      <tableStyleElement type="headerRow" dxfId="79"/>
      <tableStyleElement type="totalRow" dxfId="78"/>
      <tableStyleElement type="firstColumn" dxfId="77"/>
      <tableStyleElement type="lastColumn" dxfId="76"/>
      <tableStyleElement type="firstRowStripe" dxfId="75"/>
      <tableStyleElement type="secondRowStripe" dxfId="74"/>
      <tableStyleElement type="firstColumnStripe" dxfId="73"/>
      <tableStyleElement type="secondColumnStripe" dxfId="72"/>
    </tableStyle>
    <tableStyle name="Tabelle hell 4 Dunkelgrün" pivot="0" count="9" xr9:uid="{00000000-0011-0000-FFFF-FFFF08000000}">
      <tableStyleElement type="wholeTable" dxfId="71"/>
      <tableStyleElement type="headerRow" dxfId="70"/>
      <tableStyleElement type="totalRow" dxfId="69"/>
      <tableStyleElement type="firstColumn" dxfId="68"/>
      <tableStyleElement type="lastColumn" dxfId="67"/>
      <tableStyleElement type="firstRowStripe" dxfId="66"/>
      <tableStyleElement type="secondRowStripe" dxfId="65"/>
      <tableStyleElement type="firstColumnStripe" dxfId="64"/>
      <tableStyleElement type="secondColumnStripe" dxfId="63"/>
    </tableStyle>
    <tableStyle name="Tabelle hell 5 Rot" pivot="0" count="9" xr9:uid="{00000000-0011-0000-FFFF-FFFF09000000}">
      <tableStyleElement type="wholeTable" dxfId="62"/>
      <tableStyleElement type="headerRow" dxfId="61"/>
      <tableStyleElement type="totalRow" dxfId="60"/>
      <tableStyleElement type="firstColumn" dxfId="59"/>
      <tableStyleElement type="lastColumn" dxfId="58"/>
      <tableStyleElement type="firstRowStripe" dxfId="57"/>
      <tableStyleElement type="secondRowStripe" dxfId="56"/>
      <tableStyleElement type="firstColumnStripe" dxfId="55"/>
      <tableStyleElement type="secondColumnStripe" dxfId="54"/>
    </tableStyle>
    <tableStyle name="Tabelle hell 6 Dunkelrot" pivot="0" count="9" xr9:uid="{00000000-0011-0000-FFFF-FFFF0A000000}">
      <tableStyleElement type="wholeTable" dxfId="53"/>
      <tableStyleElement type="headerRow" dxfId="52"/>
      <tableStyleElement type="totalRow" dxfId="51"/>
      <tableStyleElement type="firstColumn" dxfId="50"/>
      <tableStyleElement type="lastColumn" dxfId="49"/>
      <tableStyleElement type="firstRowStripe" dxfId="48"/>
      <tableStyleElement type="secondRowStripe" dxfId="47"/>
      <tableStyleElement type="firstColumnStripe" dxfId="46"/>
      <tableStyleElement type="secondColumnStripe" dxfId="45"/>
    </tableStyle>
    <tableStyle name="Tabelle mittel 2 Dunkelblau" pivot="0" count="9" xr9:uid="{00000000-0011-0000-FFFF-FFFF0B000000}">
      <tableStyleElement type="wholeTable" dxfId="44"/>
      <tableStyleElement type="headerRow" dxfId="43"/>
      <tableStyleElement type="totalRow" dxfId="42"/>
      <tableStyleElement type="firstColumn" dxfId="41"/>
      <tableStyleElement type="lastColumn" dxfId="40"/>
      <tableStyleElement type="firstRowStripe" dxfId="39"/>
      <tableStyleElement type="secondRowStripe" dxfId="38"/>
      <tableStyleElement type="firstColumnStripe" dxfId="37"/>
      <tableStyleElement type="secondColumnStripe" dxfId="36"/>
    </tableStyle>
    <tableStyle name="Tabelle mittel 3 Grün" pivot="0" count="9" xr9:uid="{00000000-0011-0000-FFFF-FFFF0C000000}">
      <tableStyleElement type="wholeTable" dxfId="35"/>
      <tableStyleElement type="headerRow" dxfId="34"/>
      <tableStyleElement type="totalRow" dxfId="33"/>
      <tableStyleElement type="firstColumn" dxfId="32"/>
      <tableStyleElement type="lastColumn" dxfId="31"/>
      <tableStyleElement type="firstRowStripe" dxfId="30"/>
      <tableStyleElement type="secondRowStripe" dxfId="29"/>
      <tableStyleElement type="firstColumnStripe" dxfId="28"/>
      <tableStyleElement type="secondColumnStripe" dxfId="27"/>
    </tableStyle>
    <tableStyle name="Tabelle mittel 4 Dunkelgrün" pivot="0" count="9" xr9:uid="{00000000-0011-0000-FFFF-FFFF0D000000}">
      <tableStyleElement type="wholeTable" dxfId="26"/>
      <tableStyleElement type="headerRow" dxfId="25"/>
      <tableStyleElement type="totalRow" dxfId="24"/>
      <tableStyleElement type="firstColumn" dxfId="23"/>
      <tableStyleElement type="lastColumn" dxfId="22"/>
      <tableStyleElement type="firstRowStripe" dxfId="21"/>
      <tableStyleElement type="secondRowStripe" dxfId="20"/>
      <tableStyleElement type="firstColumnStripe" dxfId="19"/>
      <tableStyleElement type="secondColumnStripe" dxfId="18"/>
    </tableStyle>
    <tableStyle name="Tabelle mittel 5 Rot" pivot="0" count="9" xr9:uid="{00000000-0011-0000-FFFF-FFFF0E000000}">
      <tableStyleElement type="wholeTable" dxfId="17"/>
      <tableStyleElement type="headerRow" dxfId="16"/>
      <tableStyleElement type="totalRow" dxfId="15"/>
      <tableStyleElement type="firstColumn" dxfId="14"/>
      <tableStyleElement type="lastColumn" dxfId="13"/>
      <tableStyleElement type="firstRowStripe" dxfId="12"/>
      <tableStyleElement type="secondRowStripe" dxfId="11"/>
      <tableStyleElement type="firstColumnStripe" dxfId="10"/>
      <tableStyleElement type="secondColumnStripe" dxfId="9"/>
    </tableStyle>
    <tableStyle name="Tabelle mittel 6 Dunkelrot" pivot="0" count="9" xr9:uid="{00000000-0011-0000-FFFF-FFFF0F000000}">
      <tableStyleElement type="wholeTable" dxfId="8"/>
      <tableStyleElement type="headerRow" dxfId="7"/>
      <tableStyleElement type="totalRow" dxfId="6"/>
      <tableStyleElement type="firstColumn" dxfId="5"/>
      <tableStyleElement type="lastColumn" dxfId="4"/>
      <tableStyleElement type="firstRowStripe" dxfId="3"/>
      <tableStyleElement type="secondRowStripe" dxfId="2"/>
      <tableStyleElement type="firstColumnStripe" dxfId="1"/>
      <tableStyleElement type="secondColumnStripe" dxfId="0"/>
    </tableStyle>
  </tableStyles>
  <colors>
    <indexedColors>
      <rgbColor rgb="00000000"/>
      <rgbColor rgb="00FFFFFF"/>
      <rgbColor rgb="00FF0000"/>
      <rgbColor rgb="0000FF00"/>
      <rgbColor rgb="000000FF"/>
      <rgbColor rgb="00FFFF00"/>
      <rgbColor rgb="00FF00FF"/>
      <rgbColor rgb="0000FFFF"/>
      <rgbColor rgb="005DAEDB"/>
      <rgbColor rgb="00FFFFFF"/>
      <rgbColor rgb="00FF0000"/>
      <rgbColor rgb="0000FF00"/>
      <rgbColor rgb="000000FF"/>
      <rgbColor rgb="00FFFF00"/>
      <rgbColor rgb="00FF00FF"/>
      <rgbColor rgb="0000FFFF"/>
      <rgbColor rgb="00800000"/>
      <rgbColor rgb="00008000"/>
      <rgbColor rgb="0094C60E"/>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69B3"/>
      <rgbColor rgb="00CCFFFF"/>
      <rgbColor rgb="00CCFFCC"/>
      <rgbColor rgb="00FFFF99"/>
      <rgbColor rgb="00B2D2E8"/>
      <rgbColor rgb="00FF99CC"/>
      <rgbColor rgb="00CC99FF"/>
      <rgbColor rgb="00FFCC99"/>
      <rgbColor rgb="003366FF"/>
      <rgbColor rgb="0033CCCC"/>
      <rgbColor rgb="0099CC00"/>
      <rgbColor rgb="00FFCC00"/>
      <rgbColor rgb="00FF9900"/>
      <rgbColor rgb="00FF6600"/>
      <rgbColor rgb="00666699"/>
      <rgbColor rgb="00969696"/>
      <rgbColor rgb="000C3868"/>
      <rgbColor rgb="00339966"/>
      <rgbColor rgb="000E4A80"/>
      <rgbColor rgb="0014639E"/>
      <rgbColor rgb="00009FCA"/>
      <rgbColor rgb="00993366"/>
      <rgbColor rgb="00E6962C"/>
      <rgbColor rgb="00333333"/>
    </indexedColors>
    <mruColors>
      <color rgb="FF5FEB8E"/>
      <color rgb="FFCC9966"/>
      <color rgb="FFFFA74F"/>
      <color rgb="FF160CDE"/>
      <color rgb="FFFF9933"/>
      <color rgb="FF71ACB5"/>
      <color rgb="FFEDEDED"/>
      <color rgb="FFF2F2F2"/>
      <color rgb="FF60CFAB"/>
      <color rgb="FFA02A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16</xdr:col>
      <xdr:colOff>445000</xdr:colOff>
      <xdr:row>20</xdr:row>
      <xdr:rowOff>164517</xdr:rowOff>
    </xdr:from>
    <xdr:ext cx="1355734" cy="344453"/>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14072100" y="4800017"/>
          <a:ext cx="1355734" cy="344453"/>
        </a:xfrm>
        <a:prstGeom prst="rect">
          <a:avLst/>
        </a:prstGeom>
        <a:solidFill>
          <a:srgbClr val="FF0000"/>
        </a:solidFill>
      </xdr:spPr>
      <xdr:txBody>
        <a:bodyPr vertOverflow="clip" horzOverflow="clip" vert="horz" wrap="square" lIns="0" tIns="0" rIns="0" bIns="0" rtlCol="0" anchor="t">
          <a:spAutoFit/>
        </a:bodyPr>
        <a:lstStyle/>
        <a:p>
          <a:pPr>
            <a:spcBef>
              <a:spcPts val="800"/>
            </a:spcBef>
          </a:pPr>
          <a:r>
            <a:rPr lang="de-DE" sz="1100" b="1" dirty="0">
              <a:solidFill>
                <a:schemeClr val="bg1"/>
              </a:solidFill>
            </a:rPr>
            <a:t>Einrichtungsliste sieht  Personalduschen vor</a:t>
          </a:r>
        </a:p>
      </xdr:txBody>
    </xdr:sp>
    <xdr:clientData/>
  </xdr:oneCellAnchor>
  <xdr:oneCellAnchor>
    <xdr:from>
      <xdr:col>16</xdr:col>
      <xdr:colOff>61397</xdr:colOff>
      <xdr:row>36</xdr:row>
      <xdr:rowOff>16618</xdr:rowOff>
    </xdr:from>
    <xdr:ext cx="1919798" cy="516680"/>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13688497" y="6874618"/>
          <a:ext cx="1919798" cy="516680"/>
        </a:xfrm>
        <a:prstGeom prst="rect">
          <a:avLst/>
        </a:prstGeom>
        <a:solidFill>
          <a:srgbClr val="FF0000"/>
        </a:solidFill>
      </xdr:spPr>
      <xdr:txBody>
        <a:bodyPr vertOverflow="clip" horzOverflow="clip" vert="horz" wrap="square" lIns="0" tIns="0" rIns="0" bIns="0" rtlCol="0" anchor="t">
          <a:spAutoFit/>
        </a:bodyPr>
        <a:lstStyle/>
        <a:p>
          <a:pPr>
            <a:spcBef>
              <a:spcPts val="800"/>
            </a:spcBef>
          </a:pPr>
          <a:r>
            <a:rPr lang="de-DE" sz="1100" b="1" dirty="0">
              <a:solidFill>
                <a:schemeClr val="bg1"/>
              </a:solidFill>
            </a:rPr>
            <a:t>Zusätzliches Personal für</a:t>
          </a:r>
          <a:r>
            <a:rPr lang="de-DE" sz="1100" b="1" baseline="0" dirty="0">
              <a:solidFill>
                <a:schemeClr val="bg1"/>
              </a:solidFill>
            </a:rPr>
            <a:t> Brandwache in Einrichtungsliste angesprochen</a:t>
          </a:r>
          <a:endParaRPr lang="de-DE" sz="1100" b="1" dirty="0">
            <a:solidFill>
              <a:schemeClr val="bg1"/>
            </a:solidFill>
          </a:endParaRPr>
        </a:p>
      </xdr:txBody>
    </xdr:sp>
    <xdr:clientData/>
  </xdr:oneCellAnchor>
  <xdr:oneCellAnchor>
    <xdr:from>
      <xdr:col>16</xdr:col>
      <xdr:colOff>353166</xdr:colOff>
      <xdr:row>39</xdr:row>
      <xdr:rowOff>31017</xdr:rowOff>
    </xdr:from>
    <xdr:ext cx="1355734" cy="344453"/>
    <xdr:sp macro="" textlink="">
      <xdr:nvSpPr>
        <xdr:cNvPr id="4" name="Textfeld 3">
          <a:extLst>
            <a:ext uri="{FF2B5EF4-FFF2-40B4-BE49-F238E27FC236}">
              <a16:creationId xmlns:a16="http://schemas.microsoft.com/office/drawing/2014/main" id="{00000000-0008-0000-0100-000004000000}"/>
            </a:ext>
          </a:extLst>
        </xdr:cNvPr>
        <xdr:cNvSpPr txBox="1"/>
      </xdr:nvSpPr>
      <xdr:spPr>
        <a:xfrm>
          <a:off x="13980266" y="7441467"/>
          <a:ext cx="1355734" cy="344453"/>
        </a:xfrm>
        <a:prstGeom prst="rect">
          <a:avLst/>
        </a:prstGeom>
        <a:solidFill>
          <a:srgbClr val="FF0000"/>
        </a:solidFill>
      </xdr:spPr>
      <xdr:txBody>
        <a:bodyPr vertOverflow="clip" horzOverflow="clip" vert="horz" wrap="square" lIns="0" tIns="0" rIns="0" bIns="0" rtlCol="0" anchor="t">
          <a:spAutoFit/>
        </a:bodyPr>
        <a:lstStyle/>
        <a:p>
          <a:pPr>
            <a:spcBef>
              <a:spcPts val="800"/>
            </a:spcBef>
          </a:pPr>
          <a:r>
            <a:rPr lang="de-DE" sz="1100" b="1" dirty="0">
              <a:solidFill>
                <a:schemeClr val="bg1"/>
              </a:solidFill>
            </a:rPr>
            <a:t>Einrichtungsliste sieht  Personalduschen vor</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18</xdr:col>
      <xdr:colOff>445000</xdr:colOff>
      <xdr:row>20</xdr:row>
      <xdr:rowOff>164517</xdr:rowOff>
    </xdr:from>
    <xdr:ext cx="1355734" cy="344453"/>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15929929" y="4654874"/>
          <a:ext cx="1355734" cy="344453"/>
        </a:xfrm>
        <a:prstGeom prst="rect">
          <a:avLst/>
        </a:prstGeom>
        <a:solidFill>
          <a:srgbClr val="FF0000"/>
        </a:solidFill>
      </xdr:spPr>
      <xdr:txBody>
        <a:bodyPr vertOverflow="clip" horzOverflow="clip" vert="horz" wrap="square" lIns="0" tIns="0" rIns="0" bIns="0" rtlCol="0" anchor="t">
          <a:spAutoFit/>
        </a:bodyPr>
        <a:lstStyle/>
        <a:p>
          <a:pPr>
            <a:spcBef>
              <a:spcPts val="800"/>
            </a:spcBef>
          </a:pPr>
          <a:r>
            <a:rPr lang="de-DE" sz="1100" b="1" dirty="0">
              <a:solidFill>
                <a:schemeClr val="bg1"/>
              </a:solidFill>
            </a:rPr>
            <a:t>Einrichtungsliste sieht  Personalduschen vor</a:t>
          </a:r>
        </a:p>
      </xdr:txBody>
    </xdr:sp>
    <xdr:clientData/>
  </xdr:oneCellAnchor>
  <xdr:oneCellAnchor>
    <xdr:from>
      <xdr:col>18</xdr:col>
      <xdr:colOff>61397</xdr:colOff>
      <xdr:row>37</xdr:row>
      <xdr:rowOff>16618</xdr:rowOff>
    </xdr:from>
    <xdr:ext cx="1919798" cy="516680"/>
    <xdr:sp macro="" textlink="">
      <xdr:nvSpPr>
        <xdr:cNvPr id="4" name="Textfeld 3">
          <a:extLst>
            <a:ext uri="{FF2B5EF4-FFF2-40B4-BE49-F238E27FC236}">
              <a16:creationId xmlns:a16="http://schemas.microsoft.com/office/drawing/2014/main" id="{00000000-0008-0000-0300-000004000000}"/>
            </a:ext>
          </a:extLst>
        </xdr:cNvPr>
        <xdr:cNvSpPr txBox="1"/>
      </xdr:nvSpPr>
      <xdr:spPr>
        <a:xfrm>
          <a:off x="15546326" y="6820189"/>
          <a:ext cx="1919798" cy="516680"/>
        </a:xfrm>
        <a:prstGeom prst="rect">
          <a:avLst/>
        </a:prstGeom>
        <a:solidFill>
          <a:srgbClr val="FF0000"/>
        </a:solidFill>
      </xdr:spPr>
      <xdr:txBody>
        <a:bodyPr vertOverflow="clip" horzOverflow="clip" vert="horz" wrap="square" lIns="0" tIns="0" rIns="0" bIns="0" rtlCol="0" anchor="t">
          <a:spAutoFit/>
        </a:bodyPr>
        <a:lstStyle/>
        <a:p>
          <a:pPr>
            <a:spcBef>
              <a:spcPts val="800"/>
            </a:spcBef>
          </a:pPr>
          <a:r>
            <a:rPr lang="de-DE" sz="1100" b="1" dirty="0">
              <a:solidFill>
                <a:schemeClr val="bg1"/>
              </a:solidFill>
            </a:rPr>
            <a:t>Zusätzliches Personal für</a:t>
          </a:r>
          <a:r>
            <a:rPr lang="de-DE" sz="1100" b="1" baseline="0" dirty="0">
              <a:solidFill>
                <a:schemeClr val="bg1"/>
              </a:solidFill>
            </a:rPr>
            <a:t> Brandwache in Einrichtungsliste angesprochen</a:t>
          </a:r>
          <a:endParaRPr lang="de-DE" sz="1100" b="1" dirty="0">
            <a:solidFill>
              <a:schemeClr val="bg1"/>
            </a:solidFill>
          </a:endParaRPr>
        </a:p>
      </xdr:txBody>
    </xdr:sp>
    <xdr:clientData/>
  </xdr:oneCellAnchor>
  <xdr:oneCellAnchor>
    <xdr:from>
      <xdr:col>18</xdr:col>
      <xdr:colOff>353166</xdr:colOff>
      <xdr:row>40</xdr:row>
      <xdr:rowOff>31017</xdr:rowOff>
    </xdr:from>
    <xdr:ext cx="1355734" cy="344453"/>
    <xdr:sp macro="" textlink="">
      <xdr:nvSpPr>
        <xdr:cNvPr id="5" name="Textfeld 4">
          <a:extLst>
            <a:ext uri="{FF2B5EF4-FFF2-40B4-BE49-F238E27FC236}">
              <a16:creationId xmlns:a16="http://schemas.microsoft.com/office/drawing/2014/main" id="{00000000-0008-0000-0300-000005000000}"/>
            </a:ext>
          </a:extLst>
        </xdr:cNvPr>
        <xdr:cNvSpPr txBox="1"/>
      </xdr:nvSpPr>
      <xdr:spPr>
        <a:xfrm>
          <a:off x="15838095" y="7365267"/>
          <a:ext cx="1355734" cy="344453"/>
        </a:xfrm>
        <a:prstGeom prst="rect">
          <a:avLst/>
        </a:prstGeom>
        <a:solidFill>
          <a:srgbClr val="FF0000"/>
        </a:solidFill>
      </xdr:spPr>
      <xdr:txBody>
        <a:bodyPr vertOverflow="clip" horzOverflow="clip" vert="horz" wrap="square" lIns="0" tIns="0" rIns="0" bIns="0" rtlCol="0" anchor="t">
          <a:spAutoFit/>
        </a:bodyPr>
        <a:lstStyle/>
        <a:p>
          <a:pPr>
            <a:spcBef>
              <a:spcPts val="800"/>
            </a:spcBef>
          </a:pPr>
          <a:r>
            <a:rPr lang="de-DE" sz="1100" b="1" dirty="0">
              <a:solidFill>
                <a:schemeClr val="bg1"/>
              </a:solidFill>
            </a:rPr>
            <a:t>Einrichtungsliste sieht  Personalduschen vor</a:t>
          </a:r>
        </a:p>
      </xdr:txBody>
    </xdr:sp>
    <xdr:clientData/>
  </xdr:oneCellAnchor>
</xdr:wsDr>
</file>

<file path=xl/theme/theme1.xml><?xml version="1.0" encoding="utf-8"?>
<a:theme xmlns:a="http://schemas.openxmlformats.org/drawingml/2006/main" name="PD_theme_office">
  <a:themeElements>
    <a:clrScheme name="PD Farbschema">
      <a:dk1>
        <a:sysClr val="windowText" lastClr="000000"/>
      </a:dk1>
      <a:lt1>
        <a:sysClr val="window" lastClr="FFFFFF"/>
      </a:lt1>
      <a:dk2>
        <a:srgbClr val="707070"/>
      </a:dk2>
      <a:lt2>
        <a:srgbClr val="FFFFFF"/>
      </a:lt2>
      <a:accent1>
        <a:srgbClr val="03878A"/>
      </a:accent1>
      <a:accent2>
        <a:srgbClr val="004B65"/>
      </a:accent2>
      <a:accent3>
        <a:srgbClr val="AAB414"/>
      </a:accent3>
      <a:accent4>
        <a:srgbClr val="647D2D"/>
      </a:accent4>
      <a:accent5>
        <a:srgbClr val="E60032"/>
      </a:accent5>
      <a:accent6>
        <a:srgbClr val="5F1937"/>
      </a:accent6>
      <a:hlink>
        <a:srgbClr val="03878A"/>
      </a:hlink>
      <a:folHlink>
        <a:srgbClr val="B2B2B2"/>
      </a:folHlink>
    </a:clrScheme>
    <a:fontScheme name="PD Schriften">
      <a:majorFont>
        <a:latin typeface="Calibri"/>
        <a:ea typeface=""/>
        <a:cs typeface=""/>
      </a:majorFont>
      <a:minorFont>
        <a:latin typeface="Calibri"/>
        <a:ea typeface=""/>
        <a:cs typefac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tx2"/>
        </a:solidFill>
        <a:ln>
          <a:noFill/>
        </a:ln>
      </a:spPr>
      <a:bodyPr rot="0" spcFirstLastPara="0" vertOverflow="overflow" horzOverflow="overflow" vert="horz" wrap="square" lIns="108000" tIns="72000" rIns="108000" bIns="108000" numCol="1" spcCol="0" rtlCol="0" fromWordArt="0" anchor="t" anchorCtr="0" forceAA="0" compatLnSpc="1">
        <a:prstTxWarp prst="textNoShape">
          <a:avLst/>
        </a:prstTxWarp>
        <a:noAutofit/>
      </a:bodyPr>
      <a:lstStyle>
        <a:defPPr algn="l">
          <a:defRPr sz="1600" b="1" dirty="0" smtClean="0">
            <a:solidFill>
              <a:schemeClr val="bg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6350">
          <a:solidFill>
            <a:schemeClr val="tx1"/>
          </a:solidFill>
          <a:tailEnd type="none"/>
        </a:ln>
      </a:spPr>
      <a:bodyPr/>
      <a:lstStyle/>
      <a:style>
        <a:lnRef idx="1">
          <a:schemeClr val="accent1"/>
        </a:lnRef>
        <a:fillRef idx="0">
          <a:schemeClr val="accent1"/>
        </a:fillRef>
        <a:effectRef idx="0">
          <a:schemeClr val="accent1"/>
        </a:effectRef>
        <a:fontRef idx="minor">
          <a:schemeClr val="tx1"/>
        </a:fontRef>
      </a:style>
    </a:lnDef>
    <a:txDef>
      <a:spPr/>
      <a:bodyPr vert="horz" wrap="square" lIns="0" tIns="0" rIns="0" bIns="0" rtlCol="0">
        <a:spAutoFit/>
      </a:bodyPr>
      <a:lstStyle>
        <a:defPPr>
          <a:spcBef>
            <a:spcPts val="800"/>
          </a:spcBef>
          <a:defRPr sz="1600" dirty="0" smtClean="0"/>
        </a:defPPr>
      </a:lstStyle>
    </a:txDef>
  </a:objectDefaults>
  <a:extraClrSchemeLst/>
  <a:extLst>
    <a:ext uri="{05A4C25C-085E-4340-85A3-A5531E510DB2}">
      <thm15:themeFamily xmlns:thm15="http://schemas.microsoft.com/office/thememl/2012/main" name="PD_theme_office" id="{73ED9F15-F00B-4B7D-90A1-8AA0F8292EB2}" vid="{9B5C5EB3-1A5F-4A93-BA07-F8271152AA22}"/>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34"/>
  <sheetViews>
    <sheetView tabSelected="1" zoomScale="115" zoomScaleNormal="115" zoomScaleSheetLayoutView="85" zoomScalePageLayoutView="85" workbookViewId="0">
      <selection activeCell="G4" sqref="G4:O4"/>
    </sheetView>
  </sheetViews>
  <sheetFormatPr baseColWidth="10" defaultColWidth="0.42578125" defaultRowHeight="15.75" x14ac:dyDescent="0.25"/>
  <cols>
    <col min="1" max="1" width="24.7109375" style="402" customWidth="1"/>
    <col min="2" max="2" width="72.5703125" style="397" customWidth="1"/>
    <col min="3" max="3" width="11.5703125" style="190" customWidth="1"/>
    <col min="4" max="4" width="9.85546875" style="190" customWidth="1"/>
    <col min="5" max="5" width="11.5703125" style="190" customWidth="1"/>
    <col min="6" max="6" width="11.5703125" style="374" customWidth="1"/>
    <col min="7" max="14" width="7.5703125" style="283" customWidth="1"/>
    <col min="15" max="15" width="8.28515625" style="283" customWidth="1"/>
    <col min="16" max="16" width="39.28515625" style="190" customWidth="1"/>
    <col min="17" max="16384" width="0.42578125" style="190"/>
  </cols>
  <sheetData>
    <row r="1" spans="1:16" ht="30.75" customHeight="1" x14ac:dyDescent="0.25">
      <c r="A1" s="452" t="s">
        <v>0</v>
      </c>
      <c r="B1" s="452"/>
      <c r="C1" s="452"/>
      <c r="D1" s="452"/>
      <c r="E1" s="452"/>
      <c r="F1" s="452"/>
      <c r="G1" s="452"/>
      <c r="H1" s="452"/>
      <c r="I1" s="452"/>
      <c r="J1" s="452"/>
      <c r="K1" s="452"/>
      <c r="L1" s="452"/>
      <c r="M1" s="452"/>
      <c r="N1" s="452"/>
      <c r="O1" s="453"/>
    </row>
    <row r="2" spans="1:16" ht="19.899999999999999" customHeight="1" x14ac:dyDescent="0.25">
      <c r="A2" s="451" t="s">
        <v>1</v>
      </c>
      <c r="B2" s="451"/>
      <c r="C2" s="451"/>
      <c r="D2" s="451"/>
      <c r="E2" s="451"/>
      <c r="F2" s="451"/>
      <c r="G2" s="451"/>
      <c r="H2" s="451"/>
      <c r="I2" s="451"/>
      <c r="J2" s="451"/>
      <c r="K2" s="451"/>
      <c r="L2" s="451"/>
      <c r="M2" s="451"/>
      <c r="N2" s="451"/>
      <c r="O2" s="445"/>
    </row>
    <row r="3" spans="1:16" ht="11.85" customHeight="1" thickBot="1" x14ac:dyDescent="0.3">
      <c r="A3" s="403"/>
      <c r="B3" s="408"/>
      <c r="O3" s="407"/>
    </row>
    <row r="4" spans="1:16" s="283" customFormat="1" ht="171.75" x14ac:dyDescent="0.25">
      <c r="A4" s="431" t="s">
        <v>2</v>
      </c>
      <c r="B4" s="432" t="s">
        <v>3</v>
      </c>
      <c r="C4" s="433" t="s">
        <v>4</v>
      </c>
      <c r="D4" s="433" t="s">
        <v>5</v>
      </c>
      <c r="E4" s="433" t="s">
        <v>6</v>
      </c>
      <c r="F4" s="434" t="s">
        <v>7</v>
      </c>
      <c r="G4" s="435" t="s">
        <v>8</v>
      </c>
      <c r="H4" s="435" t="s">
        <v>9</v>
      </c>
      <c r="I4" s="436" t="s">
        <v>10</v>
      </c>
      <c r="J4" s="437" t="s">
        <v>11</v>
      </c>
      <c r="K4" s="437" t="s">
        <v>12</v>
      </c>
      <c r="L4" s="438" t="s">
        <v>13</v>
      </c>
      <c r="M4" s="438" t="s">
        <v>14</v>
      </c>
      <c r="N4" s="437" t="s">
        <v>15</v>
      </c>
      <c r="O4" s="438" t="s">
        <v>16</v>
      </c>
      <c r="P4" s="444"/>
    </row>
    <row r="5" spans="1:16" ht="30" x14ac:dyDescent="0.25">
      <c r="A5" s="439" t="s">
        <v>17</v>
      </c>
      <c r="B5" s="396" t="s">
        <v>18</v>
      </c>
      <c r="C5" s="242">
        <v>16</v>
      </c>
      <c r="D5" s="241" t="s">
        <v>19</v>
      </c>
      <c r="E5" s="241">
        <v>1920</v>
      </c>
      <c r="F5" s="440">
        <f>SUM(E5:E8)</f>
        <v>2220</v>
      </c>
      <c r="G5" s="240"/>
      <c r="H5" s="240" t="s">
        <v>20</v>
      </c>
      <c r="I5" s="240"/>
      <c r="J5" s="240"/>
      <c r="K5" s="240" t="s">
        <v>20</v>
      </c>
      <c r="L5" s="240"/>
      <c r="M5" s="240"/>
      <c r="N5" s="240"/>
      <c r="O5" s="240"/>
      <c r="P5" s="400"/>
    </row>
    <row r="6" spans="1:16" ht="15" x14ac:dyDescent="0.25">
      <c r="A6" s="414" t="s">
        <v>21</v>
      </c>
      <c r="B6" s="395" t="s">
        <v>22</v>
      </c>
      <c r="C6" s="272">
        <v>15</v>
      </c>
      <c r="D6" s="295">
        <v>8</v>
      </c>
      <c r="E6" s="373">
        <f t="shared" ref="E6" si="0">D6*C6</f>
        <v>120</v>
      </c>
      <c r="F6" s="389"/>
      <c r="G6" s="255"/>
      <c r="H6" s="276" t="s">
        <v>20</v>
      </c>
      <c r="I6" s="240" t="s">
        <v>20</v>
      </c>
      <c r="J6" s="240" t="s">
        <v>20</v>
      </c>
      <c r="K6" s="240" t="s">
        <v>20</v>
      </c>
      <c r="L6" s="255"/>
      <c r="M6" s="255" t="s">
        <v>20</v>
      </c>
      <c r="N6" s="255"/>
      <c r="O6" s="255"/>
    </row>
    <row r="7" spans="1:16" ht="15" x14ac:dyDescent="0.25">
      <c r="A7" s="414"/>
      <c r="B7" s="396" t="s">
        <v>23</v>
      </c>
      <c r="C7" s="272">
        <v>15</v>
      </c>
      <c r="D7" s="295">
        <v>8</v>
      </c>
      <c r="E7" s="373">
        <f t="shared" ref="E7" si="1">D7*C7</f>
        <v>120</v>
      </c>
      <c r="F7" s="389"/>
      <c r="G7" s="240"/>
      <c r="H7" s="276" t="s">
        <v>20</v>
      </c>
      <c r="I7" s="240" t="s">
        <v>20</v>
      </c>
      <c r="J7" s="240" t="s">
        <v>20</v>
      </c>
      <c r="K7" s="240" t="s">
        <v>20</v>
      </c>
      <c r="L7" s="240"/>
      <c r="M7" s="240" t="s">
        <v>20</v>
      </c>
      <c r="N7" s="372"/>
      <c r="O7" s="372"/>
    </row>
    <row r="8" spans="1:16" ht="15" x14ac:dyDescent="0.25">
      <c r="A8" s="414"/>
      <c r="B8" s="396" t="s">
        <v>24</v>
      </c>
      <c r="C8" s="272">
        <v>15</v>
      </c>
      <c r="D8" s="295">
        <v>4</v>
      </c>
      <c r="E8" s="373">
        <v>60</v>
      </c>
      <c r="F8" s="409"/>
      <c r="G8" s="240"/>
      <c r="H8" s="276" t="s">
        <v>20</v>
      </c>
      <c r="I8" s="240" t="s">
        <v>20</v>
      </c>
      <c r="J8" s="240" t="s">
        <v>20</v>
      </c>
      <c r="K8" s="240" t="s">
        <v>20</v>
      </c>
      <c r="L8" s="240"/>
      <c r="M8" s="240"/>
      <c r="N8" s="372"/>
      <c r="O8" s="372"/>
    </row>
    <row r="9" spans="1:16" ht="30" x14ac:dyDescent="0.25">
      <c r="A9" s="415" t="s">
        <v>25</v>
      </c>
      <c r="B9" s="413" t="s">
        <v>26</v>
      </c>
      <c r="C9" s="272">
        <v>20</v>
      </c>
      <c r="D9" s="242">
        <v>3</v>
      </c>
      <c r="E9" s="373">
        <f t="shared" ref="E9" si="2">D9*C9</f>
        <v>60</v>
      </c>
      <c r="F9" s="390">
        <f>SUM(E9:E10)</f>
        <v>80</v>
      </c>
      <c r="G9" s="240"/>
      <c r="H9" s="240" t="s">
        <v>20</v>
      </c>
      <c r="I9" s="240" t="s">
        <v>20</v>
      </c>
      <c r="J9" s="240" t="s">
        <v>20</v>
      </c>
      <c r="K9" s="240" t="s">
        <v>20</v>
      </c>
      <c r="L9" s="240"/>
      <c r="M9" s="240" t="s">
        <v>20</v>
      </c>
      <c r="N9" s="240"/>
      <c r="O9" s="240" t="s">
        <v>20</v>
      </c>
      <c r="P9" s="454"/>
    </row>
    <row r="10" spans="1:16" ht="30" x14ac:dyDescent="0.25">
      <c r="A10" s="416"/>
      <c r="B10" s="413" t="s">
        <v>27</v>
      </c>
      <c r="C10" s="241">
        <v>20</v>
      </c>
      <c r="D10" s="242">
        <v>1</v>
      </c>
      <c r="E10" s="373">
        <f>D10*$C$10</f>
        <v>20</v>
      </c>
      <c r="F10" s="391"/>
      <c r="G10" s="240"/>
      <c r="H10" s="240" t="s">
        <v>20</v>
      </c>
      <c r="I10" s="240" t="s">
        <v>20</v>
      </c>
      <c r="J10" s="240" t="s">
        <v>20</v>
      </c>
      <c r="K10" s="240" t="s">
        <v>20</v>
      </c>
      <c r="L10" s="240"/>
      <c r="M10" s="240" t="s">
        <v>20</v>
      </c>
      <c r="N10" s="240"/>
      <c r="O10" s="240" t="s">
        <v>20</v>
      </c>
      <c r="P10" s="454"/>
    </row>
    <row r="11" spans="1:16" ht="15" x14ac:dyDescent="0.25">
      <c r="A11" s="441"/>
      <c r="O11" s="442"/>
    </row>
    <row r="12" spans="1:16" ht="15" x14ac:dyDescent="0.25">
      <c r="A12" s="417" t="s">
        <v>28</v>
      </c>
      <c r="B12" s="396" t="s">
        <v>29</v>
      </c>
      <c r="C12" s="241">
        <v>10</v>
      </c>
      <c r="D12" s="242">
        <v>3</v>
      </c>
      <c r="E12" s="241">
        <f>C12*D12</f>
        <v>30</v>
      </c>
      <c r="F12" s="378">
        <f>SUM(E12:E16)</f>
        <v>80</v>
      </c>
      <c r="G12" s="240" t="s">
        <v>20</v>
      </c>
      <c r="H12" s="240" t="s">
        <v>20</v>
      </c>
      <c r="I12" s="240"/>
      <c r="J12" s="240"/>
      <c r="K12" s="240" t="s">
        <v>20</v>
      </c>
      <c r="L12" s="240"/>
      <c r="M12" s="240"/>
      <c r="N12" s="240"/>
      <c r="O12" s="240"/>
    </row>
    <row r="13" spans="1:16" ht="15" x14ac:dyDescent="0.25">
      <c r="A13" s="418"/>
      <c r="B13" s="396" t="s">
        <v>30</v>
      </c>
      <c r="C13" s="241">
        <v>20</v>
      </c>
      <c r="D13" s="242">
        <v>1</v>
      </c>
      <c r="E13" s="241">
        <f>C13*D13</f>
        <v>20</v>
      </c>
      <c r="F13" s="379"/>
      <c r="G13" s="240" t="s">
        <v>20</v>
      </c>
      <c r="H13" s="240" t="s">
        <v>20</v>
      </c>
      <c r="I13" s="240" t="s">
        <v>20</v>
      </c>
      <c r="J13" s="240"/>
      <c r="K13" s="240" t="s">
        <v>20</v>
      </c>
      <c r="L13" s="240"/>
      <c r="M13" s="240"/>
      <c r="N13" s="240"/>
      <c r="O13" s="240"/>
    </row>
    <row r="14" spans="1:16" ht="15" x14ac:dyDescent="0.25">
      <c r="A14" s="418"/>
      <c r="B14" s="396" t="s">
        <v>31</v>
      </c>
      <c r="C14" s="241">
        <v>10</v>
      </c>
      <c r="D14" s="241">
        <v>1</v>
      </c>
      <c r="E14" s="241">
        <f>C14*D14</f>
        <v>10</v>
      </c>
      <c r="F14" s="379"/>
      <c r="G14" s="240" t="s">
        <v>20</v>
      </c>
      <c r="H14" s="240" t="s">
        <v>20</v>
      </c>
      <c r="I14" s="240"/>
      <c r="J14" s="240"/>
      <c r="K14" s="240" t="s">
        <v>20</v>
      </c>
      <c r="L14" s="240"/>
      <c r="M14" s="240"/>
      <c r="N14" s="240"/>
      <c r="O14" s="240"/>
    </row>
    <row r="15" spans="1:16" ht="15" x14ac:dyDescent="0.25">
      <c r="A15" s="418"/>
      <c r="B15" s="396" t="s">
        <v>32</v>
      </c>
      <c r="C15" s="241">
        <v>5</v>
      </c>
      <c r="D15" s="241">
        <v>1</v>
      </c>
      <c r="E15" s="241">
        <v>5</v>
      </c>
      <c r="F15" s="379"/>
      <c r="G15" s="240"/>
      <c r="H15" s="240" t="s">
        <v>20</v>
      </c>
      <c r="I15" s="240" t="s">
        <v>20</v>
      </c>
      <c r="J15" s="240" t="s">
        <v>20</v>
      </c>
      <c r="K15" s="240" t="s">
        <v>20</v>
      </c>
      <c r="L15" s="240"/>
      <c r="M15" s="240" t="s">
        <v>20</v>
      </c>
      <c r="N15" s="240"/>
      <c r="O15" s="240"/>
    </row>
    <row r="16" spans="1:16" ht="15" x14ac:dyDescent="0.25">
      <c r="A16" s="419"/>
      <c r="B16" s="396" t="s">
        <v>33</v>
      </c>
      <c r="C16" s="241">
        <v>15</v>
      </c>
      <c r="D16" s="241">
        <v>1</v>
      </c>
      <c r="E16" s="241">
        <f t="shared" ref="E16:E64" si="3">C16*D16</f>
        <v>15</v>
      </c>
      <c r="F16" s="380"/>
      <c r="G16" s="240" t="s">
        <v>20</v>
      </c>
      <c r="H16" s="240" t="s">
        <v>20</v>
      </c>
      <c r="I16" s="240"/>
      <c r="J16" s="240"/>
      <c r="K16" s="240" t="s">
        <v>20</v>
      </c>
      <c r="L16" s="240" t="s">
        <v>20</v>
      </c>
      <c r="M16" s="240"/>
      <c r="N16" s="240"/>
      <c r="O16" s="240"/>
    </row>
    <row r="17" spans="1:15" ht="30" x14ac:dyDescent="0.25">
      <c r="A17" s="404" t="s">
        <v>34</v>
      </c>
      <c r="B17" s="396" t="s">
        <v>35</v>
      </c>
      <c r="C17" s="241">
        <v>10</v>
      </c>
      <c r="D17" s="241">
        <v>1</v>
      </c>
      <c r="E17" s="241">
        <f t="shared" si="3"/>
        <v>10</v>
      </c>
      <c r="F17" s="381">
        <f>SUM(E17:E46)</f>
        <v>665</v>
      </c>
      <c r="G17" s="240"/>
      <c r="H17" s="240" t="s">
        <v>20</v>
      </c>
      <c r="I17" s="240" t="s">
        <v>20</v>
      </c>
      <c r="J17" s="240"/>
      <c r="K17" s="240" t="s">
        <v>20</v>
      </c>
      <c r="L17" s="240"/>
      <c r="M17" s="240"/>
      <c r="N17" s="240"/>
      <c r="O17" s="240"/>
    </row>
    <row r="18" spans="1:15" ht="30" x14ac:dyDescent="0.25">
      <c r="A18" s="420"/>
      <c r="B18" s="396" t="s">
        <v>36</v>
      </c>
      <c r="C18" s="241">
        <v>15</v>
      </c>
      <c r="D18" s="241">
        <v>2</v>
      </c>
      <c r="E18" s="241">
        <f t="shared" si="3"/>
        <v>30</v>
      </c>
      <c r="F18" s="382"/>
      <c r="G18" s="240" t="s">
        <v>20</v>
      </c>
      <c r="H18" s="240" t="s">
        <v>20</v>
      </c>
      <c r="I18" s="240" t="s">
        <v>20</v>
      </c>
      <c r="J18" s="240" t="s">
        <v>20</v>
      </c>
      <c r="K18" s="240" t="s">
        <v>20</v>
      </c>
      <c r="L18" s="240" t="s">
        <v>20</v>
      </c>
      <c r="M18" s="240"/>
      <c r="N18" s="240"/>
      <c r="O18" s="240"/>
    </row>
    <row r="19" spans="1:15" ht="15" x14ac:dyDescent="0.25">
      <c r="A19" s="420"/>
      <c r="B19" s="398" t="s">
        <v>37</v>
      </c>
      <c r="C19" s="252"/>
      <c r="D19" s="252">
        <v>1</v>
      </c>
      <c r="E19" s="241"/>
      <c r="F19" s="382"/>
      <c r="G19" s="240"/>
      <c r="H19" s="240" t="s">
        <v>20</v>
      </c>
      <c r="I19" s="240"/>
      <c r="J19" s="240"/>
      <c r="K19" s="240" t="s">
        <v>20</v>
      </c>
      <c r="L19" s="240"/>
      <c r="M19" s="240"/>
      <c r="N19" s="240"/>
      <c r="O19" s="240"/>
    </row>
    <row r="20" spans="1:15" ht="15" x14ac:dyDescent="0.25">
      <c r="A20" s="420"/>
      <c r="B20" s="398" t="s">
        <v>38</v>
      </c>
      <c r="C20" s="252">
        <v>15</v>
      </c>
      <c r="D20" s="252">
        <v>2</v>
      </c>
      <c r="E20" s="241">
        <f t="shared" si="3"/>
        <v>30</v>
      </c>
      <c r="F20" s="382"/>
      <c r="G20" s="240" t="s">
        <v>20</v>
      </c>
      <c r="H20" s="240" t="s">
        <v>20</v>
      </c>
      <c r="I20" s="240"/>
      <c r="J20" s="240"/>
      <c r="K20" s="240" t="s">
        <v>20</v>
      </c>
      <c r="L20" s="240" t="s">
        <v>20</v>
      </c>
      <c r="M20" s="240"/>
      <c r="N20" s="240"/>
      <c r="O20" s="240"/>
    </row>
    <row r="21" spans="1:15" ht="15" x14ac:dyDescent="0.25">
      <c r="A21" s="420"/>
      <c r="B21" s="398" t="s">
        <v>39</v>
      </c>
      <c r="C21" s="252">
        <v>10</v>
      </c>
      <c r="D21" s="252">
        <v>1</v>
      </c>
      <c r="E21" s="241">
        <f t="shared" si="3"/>
        <v>10</v>
      </c>
      <c r="F21" s="382"/>
      <c r="G21" s="240" t="s">
        <v>20</v>
      </c>
      <c r="H21" s="240" t="s">
        <v>20</v>
      </c>
      <c r="I21" s="240"/>
      <c r="J21" s="240"/>
      <c r="K21" s="240" t="s">
        <v>20</v>
      </c>
      <c r="L21" s="240" t="s">
        <v>20</v>
      </c>
      <c r="M21" s="240"/>
      <c r="N21" s="240"/>
      <c r="O21" s="240"/>
    </row>
    <row r="22" spans="1:15" ht="15" x14ac:dyDescent="0.25">
      <c r="A22" s="420"/>
      <c r="B22" s="396" t="s">
        <v>40</v>
      </c>
      <c r="C22" s="241">
        <v>20</v>
      </c>
      <c r="D22" s="241">
        <v>1</v>
      </c>
      <c r="E22" s="241">
        <f t="shared" si="3"/>
        <v>20</v>
      </c>
      <c r="F22" s="382"/>
      <c r="G22" s="240" t="s">
        <v>20</v>
      </c>
      <c r="H22" s="240" t="s">
        <v>20</v>
      </c>
      <c r="I22" s="240"/>
      <c r="J22" s="240"/>
      <c r="K22" s="240" t="s">
        <v>20</v>
      </c>
      <c r="L22" s="240" t="s">
        <v>20</v>
      </c>
      <c r="M22" s="240"/>
      <c r="N22" s="240"/>
      <c r="O22" s="240"/>
    </row>
    <row r="23" spans="1:15" ht="15" x14ac:dyDescent="0.25">
      <c r="A23" s="420"/>
      <c r="B23" s="398" t="s">
        <v>33</v>
      </c>
      <c r="C23" s="241">
        <v>10</v>
      </c>
      <c r="D23" s="241">
        <v>1</v>
      </c>
      <c r="E23" s="241">
        <f t="shared" si="3"/>
        <v>10</v>
      </c>
      <c r="F23" s="382"/>
      <c r="G23" s="240" t="s">
        <v>20</v>
      </c>
      <c r="H23" s="240" t="s">
        <v>20</v>
      </c>
      <c r="I23" s="240"/>
      <c r="J23" s="240"/>
      <c r="K23" s="240" t="s">
        <v>20</v>
      </c>
      <c r="L23" s="240" t="s">
        <v>20</v>
      </c>
      <c r="M23" s="240"/>
      <c r="N23" s="240"/>
      <c r="O23" s="240"/>
    </row>
    <row r="24" spans="1:15" ht="15" x14ac:dyDescent="0.25">
      <c r="A24" s="420"/>
      <c r="B24" s="398" t="s">
        <v>41</v>
      </c>
      <c r="C24" s="241">
        <v>20</v>
      </c>
      <c r="D24" s="241">
        <v>2</v>
      </c>
      <c r="E24" s="241">
        <f t="shared" si="3"/>
        <v>40</v>
      </c>
      <c r="F24" s="382"/>
      <c r="G24" s="240" t="s">
        <v>20</v>
      </c>
      <c r="H24" s="240" t="s">
        <v>20</v>
      </c>
      <c r="I24" s="240"/>
      <c r="J24" s="240"/>
      <c r="K24" s="240" t="s">
        <v>20</v>
      </c>
      <c r="L24" s="240" t="s">
        <v>20</v>
      </c>
      <c r="M24" s="240"/>
      <c r="N24" s="240"/>
      <c r="O24" s="240"/>
    </row>
    <row r="25" spans="1:15" ht="15" x14ac:dyDescent="0.25">
      <c r="A25" s="420"/>
      <c r="B25" s="398" t="s">
        <v>42</v>
      </c>
      <c r="C25" s="241">
        <v>30</v>
      </c>
      <c r="D25" s="241">
        <v>1</v>
      </c>
      <c r="E25" s="241">
        <f t="shared" si="3"/>
        <v>30</v>
      </c>
      <c r="F25" s="382"/>
      <c r="G25" s="240" t="s">
        <v>20</v>
      </c>
      <c r="H25" s="240" t="s">
        <v>20</v>
      </c>
      <c r="I25" s="240"/>
      <c r="J25" s="240"/>
      <c r="K25" s="240" t="s">
        <v>20</v>
      </c>
      <c r="L25" s="240" t="s">
        <v>20</v>
      </c>
      <c r="M25" s="240"/>
      <c r="N25" s="240"/>
      <c r="O25" s="240"/>
    </row>
    <row r="26" spans="1:15" ht="15" x14ac:dyDescent="0.25">
      <c r="A26" s="420"/>
      <c r="B26" s="398" t="s">
        <v>43</v>
      </c>
      <c r="C26" s="241">
        <v>25</v>
      </c>
      <c r="D26" s="241">
        <v>1</v>
      </c>
      <c r="E26" s="241">
        <f t="shared" si="3"/>
        <v>25</v>
      </c>
      <c r="F26" s="382"/>
      <c r="G26" s="240"/>
      <c r="H26" s="240" t="s">
        <v>20</v>
      </c>
      <c r="I26" s="240"/>
      <c r="J26" s="240"/>
      <c r="K26" s="240" t="s">
        <v>20</v>
      </c>
      <c r="L26" s="240"/>
      <c r="M26" s="240"/>
      <c r="N26" s="240"/>
      <c r="O26" s="240" t="s">
        <v>20</v>
      </c>
    </row>
    <row r="27" spans="1:15" ht="15" x14ac:dyDescent="0.25">
      <c r="A27" s="420"/>
      <c r="B27" s="396" t="s">
        <v>44</v>
      </c>
      <c r="C27" s="241">
        <v>15</v>
      </c>
      <c r="D27" s="241">
        <v>3</v>
      </c>
      <c r="E27" s="241">
        <f t="shared" si="3"/>
        <v>45</v>
      </c>
      <c r="F27" s="382"/>
      <c r="G27" s="240"/>
      <c r="H27" s="240" t="s">
        <v>20</v>
      </c>
      <c r="I27" s="240"/>
      <c r="J27" s="240"/>
      <c r="K27" s="240" t="s">
        <v>20</v>
      </c>
      <c r="L27" s="240"/>
      <c r="M27" s="240"/>
      <c r="N27" s="240"/>
      <c r="O27" s="240"/>
    </row>
    <row r="28" spans="1:15" ht="15" x14ac:dyDescent="0.25">
      <c r="A28" s="420"/>
      <c r="B28" s="396" t="s">
        <v>45</v>
      </c>
      <c r="C28" s="241">
        <v>15</v>
      </c>
      <c r="D28" s="241">
        <v>1</v>
      </c>
      <c r="E28" s="241">
        <f t="shared" si="3"/>
        <v>15</v>
      </c>
      <c r="F28" s="382"/>
      <c r="G28" s="240"/>
      <c r="H28" s="240" t="s">
        <v>20</v>
      </c>
      <c r="I28" s="240" t="s">
        <v>20</v>
      </c>
      <c r="J28" s="240" t="s">
        <v>20</v>
      </c>
      <c r="K28" s="240" t="s">
        <v>20</v>
      </c>
      <c r="L28" s="240"/>
      <c r="M28" s="240"/>
      <c r="N28" s="240"/>
      <c r="O28" s="240"/>
    </row>
    <row r="29" spans="1:15" ht="15" x14ac:dyDescent="0.25">
      <c r="A29" s="420"/>
      <c r="B29" s="396" t="s">
        <v>46</v>
      </c>
      <c r="C29" s="241">
        <v>15</v>
      </c>
      <c r="D29" s="241">
        <v>1</v>
      </c>
      <c r="E29" s="241">
        <f t="shared" si="3"/>
        <v>15</v>
      </c>
      <c r="F29" s="382"/>
      <c r="G29" s="240" t="s">
        <v>20</v>
      </c>
      <c r="H29" s="240" t="s">
        <v>20</v>
      </c>
      <c r="I29" s="240"/>
      <c r="J29" s="240"/>
      <c r="K29" s="240" t="s">
        <v>20</v>
      </c>
      <c r="L29" s="240"/>
      <c r="M29" s="240"/>
      <c r="N29" s="240"/>
      <c r="O29" s="240"/>
    </row>
    <row r="30" spans="1:15" ht="15" x14ac:dyDescent="0.25">
      <c r="A30" s="420"/>
      <c r="B30" s="396" t="s">
        <v>47</v>
      </c>
      <c r="C30" s="241">
        <v>15</v>
      </c>
      <c r="D30" s="241">
        <v>1</v>
      </c>
      <c r="E30" s="241">
        <f t="shared" si="3"/>
        <v>15</v>
      </c>
      <c r="F30" s="382"/>
      <c r="G30" s="240" t="s">
        <v>20</v>
      </c>
      <c r="H30" s="240" t="s">
        <v>20</v>
      </c>
      <c r="I30" s="240"/>
      <c r="J30" s="240"/>
      <c r="K30" s="240" t="s">
        <v>20</v>
      </c>
      <c r="L30" s="240"/>
      <c r="M30" s="240"/>
      <c r="N30" s="240"/>
      <c r="O30" s="240"/>
    </row>
    <row r="31" spans="1:15" ht="15" x14ac:dyDescent="0.25">
      <c r="A31" s="420"/>
      <c r="B31" s="398" t="s">
        <v>48</v>
      </c>
      <c r="C31" s="241">
        <v>20</v>
      </c>
      <c r="D31" s="241">
        <v>1</v>
      </c>
      <c r="E31" s="241">
        <f t="shared" si="3"/>
        <v>20</v>
      </c>
      <c r="F31" s="382"/>
      <c r="G31" s="240" t="s">
        <v>20</v>
      </c>
      <c r="H31" s="240" t="s">
        <v>20</v>
      </c>
      <c r="I31" s="240"/>
      <c r="J31" s="240"/>
      <c r="K31" s="240" t="s">
        <v>20</v>
      </c>
      <c r="L31" s="240"/>
      <c r="M31" s="240"/>
      <c r="N31" s="240"/>
      <c r="O31" s="240"/>
    </row>
    <row r="32" spans="1:15" ht="30" x14ac:dyDescent="0.25">
      <c r="A32" s="420"/>
      <c r="B32" s="396" t="s">
        <v>49</v>
      </c>
      <c r="C32" s="241">
        <v>30</v>
      </c>
      <c r="D32" s="241">
        <v>1</v>
      </c>
      <c r="E32" s="241">
        <f t="shared" si="3"/>
        <v>30</v>
      </c>
      <c r="F32" s="382"/>
      <c r="G32" s="240" t="s">
        <v>20</v>
      </c>
      <c r="H32" s="240" t="s">
        <v>20</v>
      </c>
      <c r="I32" s="240"/>
      <c r="J32" s="240"/>
      <c r="K32" s="240" t="s">
        <v>20</v>
      </c>
      <c r="L32" s="240"/>
      <c r="M32" s="240" t="s">
        <v>20</v>
      </c>
      <c r="N32" s="240" t="s">
        <v>20</v>
      </c>
      <c r="O32" s="240"/>
    </row>
    <row r="33" spans="1:15" ht="15" x14ac:dyDescent="0.25">
      <c r="A33" s="421"/>
      <c r="B33" s="396" t="s">
        <v>50</v>
      </c>
      <c r="C33" s="241">
        <v>2.5</v>
      </c>
      <c r="D33" s="241">
        <v>1</v>
      </c>
      <c r="E33" s="241">
        <f t="shared" si="3"/>
        <v>2.5</v>
      </c>
      <c r="F33" s="382"/>
      <c r="G33" s="240"/>
      <c r="H33" s="240" t="s">
        <v>20</v>
      </c>
      <c r="I33" s="240" t="s">
        <v>20</v>
      </c>
      <c r="J33" s="240" t="s">
        <v>20</v>
      </c>
      <c r="K33" s="240" t="s">
        <v>20</v>
      </c>
      <c r="L33" s="240"/>
      <c r="M33" s="240" t="s">
        <v>20</v>
      </c>
      <c r="N33" s="240"/>
      <c r="O33" s="240"/>
    </row>
    <row r="34" spans="1:15" ht="15" x14ac:dyDescent="0.25">
      <c r="A34" s="421"/>
      <c r="B34" s="396" t="s">
        <v>51</v>
      </c>
      <c r="C34" s="241">
        <v>2.5</v>
      </c>
      <c r="D34" s="241">
        <v>1</v>
      </c>
      <c r="E34" s="241">
        <f t="shared" si="3"/>
        <v>2.5</v>
      </c>
      <c r="F34" s="382"/>
      <c r="G34" s="240"/>
      <c r="H34" s="240" t="s">
        <v>20</v>
      </c>
      <c r="I34" s="240" t="s">
        <v>20</v>
      </c>
      <c r="J34" s="240" t="s">
        <v>20</v>
      </c>
      <c r="K34" s="240" t="s">
        <v>20</v>
      </c>
      <c r="L34" s="240"/>
      <c r="M34" s="240" t="s">
        <v>20</v>
      </c>
      <c r="N34" s="240"/>
      <c r="O34" s="240"/>
    </row>
    <row r="35" spans="1:15" ht="15" x14ac:dyDescent="0.25">
      <c r="A35" s="420"/>
      <c r="B35" s="398" t="s">
        <v>52</v>
      </c>
      <c r="C35" s="241">
        <v>30</v>
      </c>
      <c r="D35" s="241">
        <v>1</v>
      </c>
      <c r="E35" s="241">
        <f t="shared" si="3"/>
        <v>30</v>
      </c>
      <c r="F35" s="382"/>
      <c r="G35" s="240"/>
      <c r="H35" s="240" t="s">
        <v>20</v>
      </c>
      <c r="I35" s="240" t="s">
        <v>20</v>
      </c>
      <c r="J35" s="240"/>
      <c r="K35" s="240" t="s">
        <v>20</v>
      </c>
      <c r="L35" s="240"/>
      <c r="M35" s="240"/>
      <c r="N35" s="240"/>
      <c r="O35" s="240" t="s">
        <v>20</v>
      </c>
    </row>
    <row r="36" spans="1:15" ht="15" x14ac:dyDescent="0.25">
      <c r="A36" s="420"/>
      <c r="B36" s="398" t="s">
        <v>53</v>
      </c>
      <c r="C36" s="241">
        <v>30</v>
      </c>
      <c r="D36" s="241">
        <v>1</v>
      </c>
      <c r="E36" s="241">
        <f t="shared" si="3"/>
        <v>30</v>
      </c>
      <c r="F36" s="382"/>
      <c r="G36" s="240"/>
      <c r="H36" s="240" t="s">
        <v>20</v>
      </c>
      <c r="I36" s="240" t="s">
        <v>20</v>
      </c>
      <c r="J36" s="240"/>
      <c r="K36" s="240" t="s">
        <v>20</v>
      </c>
      <c r="L36" s="240"/>
      <c r="M36" s="240"/>
      <c r="N36" s="240"/>
      <c r="O36" s="240" t="s">
        <v>20</v>
      </c>
    </row>
    <row r="37" spans="1:15" ht="15" x14ac:dyDescent="0.25">
      <c r="A37" s="420"/>
      <c r="B37" s="398" t="s">
        <v>54</v>
      </c>
      <c r="C37" s="241">
        <v>30</v>
      </c>
      <c r="D37" s="241">
        <v>1</v>
      </c>
      <c r="E37" s="241">
        <f t="shared" si="3"/>
        <v>30</v>
      </c>
      <c r="F37" s="382"/>
      <c r="G37" s="240" t="s">
        <v>20</v>
      </c>
      <c r="H37" s="240" t="s">
        <v>20</v>
      </c>
      <c r="I37" s="240"/>
      <c r="J37" s="240"/>
      <c r="K37" s="240" t="s">
        <v>20</v>
      </c>
      <c r="L37" s="240"/>
      <c r="M37" s="240"/>
      <c r="N37" s="240"/>
      <c r="O37" s="240" t="s">
        <v>20</v>
      </c>
    </row>
    <row r="38" spans="1:15" ht="15" x14ac:dyDescent="0.25">
      <c r="A38" s="420"/>
      <c r="B38" s="398" t="s">
        <v>55</v>
      </c>
      <c r="C38" s="241">
        <v>30</v>
      </c>
      <c r="D38" s="241">
        <v>1</v>
      </c>
      <c r="E38" s="241">
        <f t="shared" si="3"/>
        <v>30</v>
      </c>
      <c r="F38" s="382"/>
      <c r="G38" s="240"/>
      <c r="H38" s="240" t="s">
        <v>20</v>
      </c>
      <c r="I38" s="240" t="s">
        <v>20</v>
      </c>
      <c r="J38" s="240"/>
      <c r="K38" s="240" t="s">
        <v>20</v>
      </c>
      <c r="L38" s="240"/>
      <c r="M38" s="240"/>
      <c r="N38" s="240"/>
      <c r="O38" s="240" t="s">
        <v>20</v>
      </c>
    </row>
    <row r="39" spans="1:15" ht="15" x14ac:dyDescent="0.25">
      <c r="A39" s="420"/>
      <c r="B39" s="398" t="s">
        <v>56</v>
      </c>
      <c r="C39" s="241">
        <v>20</v>
      </c>
      <c r="D39" s="241">
        <v>1</v>
      </c>
      <c r="E39" s="241">
        <f t="shared" si="3"/>
        <v>20</v>
      </c>
      <c r="F39" s="382"/>
      <c r="G39" s="240"/>
      <c r="H39" s="240" t="s">
        <v>20</v>
      </c>
      <c r="I39" s="240"/>
      <c r="J39" s="240"/>
      <c r="K39" s="240" t="s">
        <v>20</v>
      </c>
      <c r="L39" s="240"/>
      <c r="M39" s="240"/>
      <c r="N39" s="240"/>
      <c r="O39" s="240" t="s">
        <v>20</v>
      </c>
    </row>
    <row r="40" spans="1:15" ht="15" x14ac:dyDescent="0.25">
      <c r="A40" s="420"/>
      <c r="B40" s="398" t="s">
        <v>57</v>
      </c>
      <c r="C40" s="241">
        <v>30</v>
      </c>
      <c r="D40" s="241">
        <v>1</v>
      </c>
      <c r="E40" s="241">
        <f t="shared" si="3"/>
        <v>30</v>
      </c>
      <c r="F40" s="382"/>
      <c r="G40" s="240" t="s">
        <v>20</v>
      </c>
      <c r="H40" s="240" t="s">
        <v>20</v>
      </c>
      <c r="I40" s="240" t="s">
        <v>20</v>
      </c>
      <c r="J40" s="240"/>
      <c r="K40" s="240" t="s">
        <v>20</v>
      </c>
      <c r="L40" s="240"/>
      <c r="M40" s="240"/>
      <c r="N40" s="240"/>
      <c r="O40" s="240" t="s">
        <v>20</v>
      </c>
    </row>
    <row r="41" spans="1:15" ht="15" x14ac:dyDescent="0.25">
      <c r="A41" s="420"/>
      <c r="B41" s="398" t="s">
        <v>58</v>
      </c>
      <c r="C41" s="241">
        <v>15</v>
      </c>
      <c r="D41" s="241">
        <v>1</v>
      </c>
      <c r="E41" s="241">
        <f t="shared" si="3"/>
        <v>15</v>
      </c>
      <c r="F41" s="382"/>
      <c r="G41" s="240"/>
      <c r="H41" s="240" t="s">
        <v>20</v>
      </c>
      <c r="I41" s="240"/>
      <c r="J41" s="240"/>
      <c r="K41" s="240" t="s">
        <v>20</v>
      </c>
      <c r="L41" s="240"/>
      <c r="M41" s="240"/>
      <c r="N41" s="240"/>
      <c r="O41" s="240" t="s">
        <v>20</v>
      </c>
    </row>
    <row r="42" spans="1:15" ht="15" x14ac:dyDescent="0.25">
      <c r="A42" s="420"/>
      <c r="B42" s="398" t="s">
        <v>59</v>
      </c>
      <c r="C42" s="241">
        <v>10</v>
      </c>
      <c r="D42" s="241">
        <v>1</v>
      </c>
      <c r="E42" s="241">
        <f t="shared" si="3"/>
        <v>10</v>
      </c>
      <c r="F42" s="382"/>
      <c r="G42" s="240"/>
      <c r="H42" s="240" t="s">
        <v>20</v>
      </c>
      <c r="I42" s="240" t="s">
        <v>20</v>
      </c>
      <c r="J42" s="240"/>
      <c r="K42" s="240" t="s">
        <v>20</v>
      </c>
      <c r="L42" s="240"/>
      <c r="M42" s="240"/>
      <c r="N42" s="240"/>
      <c r="O42" s="240"/>
    </row>
    <row r="43" spans="1:15" ht="15" x14ac:dyDescent="0.25">
      <c r="A43" s="420"/>
      <c r="B43" s="398" t="s">
        <v>60</v>
      </c>
      <c r="C43" s="241">
        <v>30</v>
      </c>
      <c r="D43" s="241">
        <v>1</v>
      </c>
      <c r="E43" s="241">
        <f t="shared" si="3"/>
        <v>30</v>
      </c>
      <c r="F43" s="382"/>
      <c r="G43" s="240" t="s">
        <v>20</v>
      </c>
      <c r="H43" s="240" t="s">
        <v>20</v>
      </c>
      <c r="I43" s="240"/>
      <c r="J43" s="240"/>
      <c r="K43" s="240" t="s">
        <v>20</v>
      </c>
      <c r="L43" s="240" t="s">
        <v>20</v>
      </c>
      <c r="M43" s="240"/>
      <c r="N43" s="240"/>
      <c r="O43" s="240" t="s">
        <v>20</v>
      </c>
    </row>
    <row r="44" spans="1:15" ht="15" x14ac:dyDescent="0.25">
      <c r="A44" s="420"/>
      <c r="B44" s="398" t="s">
        <v>61</v>
      </c>
      <c r="C44" s="241">
        <v>30</v>
      </c>
      <c r="D44" s="241">
        <v>1</v>
      </c>
      <c r="E44" s="241">
        <f t="shared" si="3"/>
        <v>30</v>
      </c>
      <c r="F44" s="382"/>
      <c r="G44" s="240"/>
      <c r="H44" s="240" t="s">
        <v>20</v>
      </c>
      <c r="I44" s="240"/>
      <c r="J44" s="240"/>
      <c r="K44" s="240" t="s">
        <v>20</v>
      </c>
      <c r="L44" s="240"/>
      <c r="M44" s="240"/>
      <c r="N44" s="240"/>
      <c r="O44" s="240" t="s">
        <v>20</v>
      </c>
    </row>
    <row r="45" spans="1:15" ht="30" x14ac:dyDescent="0.25">
      <c r="A45" s="421"/>
      <c r="B45" s="396" t="s">
        <v>62</v>
      </c>
      <c r="C45" s="241">
        <v>15</v>
      </c>
      <c r="D45" s="241">
        <v>2</v>
      </c>
      <c r="E45" s="241">
        <f t="shared" si="3"/>
        <v>30</v>
      </c>
      <c r="F45" s="382"/>
      <c r="G45" s="240"/>
      <c r="H45" s="240" t="s">
        <v>20</v>
      </c>
      <c r="I45" s="240" t="s">
        <v>20</v>
      </c>
      <c r="J45" s="240"/>
      <c r="K45" s="240" t="s">
        <v>20</v>
      </c>
      <c r="L45" s="240"/>
      <c r="M45" s="240" t="s">
        <v>20</v>
      </c>
      <c r="N45" s="240"/>
      <c r="O45" s="240"/>
    </row>
    <row r="46" spans="1:15" ht="30" x14ac:dyDescent="0.25">
      <c r="A46" s="421"/>
      <c r="B46" s="396" t="s">
        <v>63</v>
      </c>
      <c r="C46" s="241">
        <v>15</v>
      </c>
      <c r="D46" s="241">
        <v>2</v>
      </c>
      <c r="E46" s="241">
        <f t="shared" si="3"/>
        <v>30</v>
      </c>
      <c r="F46" s="383"/>
      <c r="G46" s="240"/>
      <c r="H46" s="240" t="s">
        <v>20</v>
      </c>
      <c r="I46" s="240" t="s">
        <v>20</v>
      </c>
      <c r="J46" s="240"/>
      <c r="K46" s="240" t="s">
        <v>20</v>
      </c>
      <c r="L46" s="240"/>
      <c r="M46" s="240" t="s">
        <v>20</v>
      </c>
      <c r="N46" s="240"/>
      <c r="O46" s="240"/>
    </row>
    <row r="47" spans="1:15" ht="15" x14ac:dyDescent="0.25">
      <c r="A47" s="422" t="s">
        <v>64</v>
      </c>
      <c r="B47" s="396" t="s">
        <v>65</v>
      </c>
      <c r="C47" s="241">
        <v>10</v>
      </c>
      <c r="D47" s="241">
        <v>2</v>
      </c>
      <c r="E47" s="241">
        <f t="shared" si="3"/>
        <v>20</v>
      </c>
      <c r="F47" s="393">
        <f>E47</f>
        <v>20</v>
      </c>
      <c r="G47" s="304" t="s">
        <v>20</v>
      </c>
      <c r="H47" s="240" t="s">
        <v>20</v>
      </c>
      <c r="I47" s="304"/>
      <c r="J47" s="304"/>
      <c r="K47" s="304" t="s">
        <v>20</v>
      </c>
      <c r="L47" s="304" t="s">
        <v>20</v>
      </c>
      <c r="M47" s="304"/>
      <c r="N47" s="304"/>
      <c r="O47" s="304"/>
    </row>
    <row r="48" spans="1:15" customFormat="1" ht="15" x14ac:dyDescent="0.25">
      <c r="A48" s="443"/>
      <c r="B48" s="399"/>
      <c r="F48" s="16"/>
      <c r="G48" s="16"/>
      <c r="H48" s="16"/>
      <c r="I48" s="16"/>
      <c r="J48" s="16"/>
      <c r="K48" s="16"/>
      <c r="L48" s="16"/>
      <c r="M48" s="16"/>
      <c r="N48" s="16"/>
      <c r="O48" s="44"/>
    </row>
    <row r="49" spans="1:16" ht="15" x14ac:dyDescent="0.25">
      <c r="A49" s="423" t="s">
        <v>66</v>
      </c>
      <c r="B49" s="398" t="s">
        <v>33</v>
      </c>
      <c r="C49" s="252">
        <v>10</v>
      </c>
      <c r="D49" s="304">
        <v>1</v>
      </c>
      <c r="E49" s="241">
        <f t="shared" si="3"/>
        <v>10</v>
      </c>
      <c r="F49" s="384">
        <f>SUM(E49:E53)</f>
        <v>40</v>
      </c>
      <c r="G49" s="251" t="s">
        <v>20</v>
      </c>
      <c r="H49" s="240" t="s">
        <v>20</v>
      </c>
      <c r="I49" s="251"/>
      <c r="J49" s="251"/>
      <c r="K49" s="251" t="s">
        <v>20</v>
      </c>
      <c r="L49" s="251" t="s">
        <v>20</v>
      </c>
      <c r="M49" s="251"/>
      <c r="N49" s="251"/>
      <c r="O49" s="251"/>
    </row>
    <row r="50" spans="1:16" ht="15" x14ac:dyDescent="0.25">
      <c r="A50" s="424"/>
      <c r="B50" s="398" t="s">
        <v>67</v>
      </c>
      <c r="C50" s="252">
        <v>15</v>
      </c>
      <c r="D50" s="304">
        <v>1</v>
      </c>
      <c r="E50" s="241">
        <f t="shared" si="3"/>
        <v>15</v>
      </c>
      <c r="F50" s="385"/>
      <c r="G50" s="251"/>
      <c r="H50" s="240" t="s">
        <v>20</v>
      </c>
      <c r="I50" s="251"/>
      <c r="J50" s="251"/>
      <c r="K50" s="251" t="s">
        <v>20</v>
      </c>
      <c r="L50" s="251"/>
      <c r="M50" s="251"/>
      <c r="N50" s="251"/>
      <c r="O50" s="251"/>
    </row>
    <row r="51" spans="1:16" ht="15" x14ac:dyDescent="0.25">
      <c r="A51" s="424"/>
      <c r="B51" s="398" t="s">
        <v>68</v>
      </c>
      <c r="C51" s="252">
        <v>10</v>
      </c>
      <c r="D51" s="304">
        <v>1</v>
      </c>
      <c r="E51" s="241">
        <f t="shared" si="3"/>
        <v>10</v>
      </c>
      <c r="F51" s="385"/>
      <c r="G51" s="251" t="s">
        <v>20</v>
      </c>
      <c r="H51" s="240" t="s">
        <v>20</v>
      </c>
      <c r="I51" s="251"/>
      <c r="J51" s="251"/>
      <c r="K51" s="251" t="s">
        <v>20</v>
      </c>
      <c r="L51" s="251" t="s">
        <v>20</v>
      </c>
      <c r="M51" s="251"/>
      <c r="N51" s="251"/>
      <c r="O51" s="251"/>
    </row>
    <row r="52" spans="1:16" ht="15" x14ac:dyDescent="0.25">
      <c r="A52" s="424"/>
      <c r="B52" s="396" t="s">
        <v>50</v>
      </c>
      <c r="C52" s="252">
        <v>2.5</v>
      </c>
      <c r="D52" s="304">
        <v>1</v>
      </c>
      <c r="E52" s="241">
        <f t="shared" si="3"/>
        <v>2.5</v>
      </c>
      <c r="F52" s="385"/>
      <c r="G52" s="251"/>
      <c r="H52" s="240" t="s">
        <v>20</v>
      </c>
      <c r="I52" s="251" t="s">
        <v>20</v>
      </c>
      <c r="J52" s="251"/>
      <c r="K52" s="251" t="s">
        <v>20</v>
      </c>
      <c r="L52" s="251"/>
      <c r="M52" s="251" t="s">
        <v>20</v>
      </c>
      <c r="N52" s="251"/>
      <c r="O52" s="251"/>
    </row>
    <row r="53" spans="1:16" ht="15" x14ac:dyDescent="0.25">
      <c r="A53" s="425"/>
      <c r="B53" s="396" t="s">
        <v>51</v>
      </c>
      <c r="C53" s="241">
        <v>2.5</v>
      </c>
      <c r="D53" s="304">
        <v>1</v>
      </c>
      <c r="E53" s="241">
        <f t="shared" si="3"/>
        <v>2.5</v>
      </c>
      <c r="F53" s="386"/>
      <c r="G53" s="240"/>
      <c r="H53" s="240" t="s">
        <v>20</v>
      </c>
      <c r="I53" s="240" t="s">
        <v>20</v>
      </c>
      <c r="J53" s="240"/>
      <c r="K53" s="240" t="s">
        <v>20</v>
      </c>
      <c r="L53" s="240"/>
      <c r="M53" s="240" t="s">
        <v>20</v>
      </c>
      <c r="N53" s="240"/>
      <c r="O53" s="240"/>
    </row>
    <row r="54" spans="1:16" ht="15" x14ac:dyDescent="0.25">
      <c r="A54" s="443"/>
      <c r="B54" s="399"/>
      <c r="C54"/>
      <c r="D54"/>
      <c r="E54"/>
      <c r="F54" s="16"/>
      <c r="G54" s="16"/>
      <c r="H54" s="16"/>
      <c r="I54" s="16"/>
      <c r="J54" s="16"/>
      <c r="K54" s="16"/>
      <c r="L54" s="16"/>
      <c r="M54" s="16"/>
      <c r="N54" s="16"/>
      <c r="O54" s="44"/>
    </row>
    <row r="55" spans="1:16" ht="15" x14ac:dyDescent="0.25">
      <c r="A55" s="426" t="s">
        <v>69</v>
      </c>
      <c r="B55" s="398" t="s">
        <v>70</v>
      </c>
      <c r="C55" s="394">
        <v>20</v>
      </c>
      <c r="D55" s="304">
        <v>1</v>
      </c>
      <c r="E55" s="241">
        <f t="shared" si="3"/>
        <v>20</v>
      </c>
      <c r="F55" s="410">
        <f>SUM(E55:E64)</f>
        <v>340</v>
      </c>
      <c r="G55" s="304"/>
      <c r="H55" s="240" t="s">
        <v>20</v>
      </c>
      <c r="I55" s="304" t="s">
        <v>20</v>
      </c>
      <c r="J55" s="304" t="s">
        <v>20</v>
      </c>
      <c r="K55" s="304" t="s">
        <v>20</v>
      </c>
      <c r="L55" s="304"/>
      <c r="M55" s="304" t="s">
        <v>20</v>
      </c>
      <c r="N55" s="304" t="s">
        <v>20</v>
      </c>
      <c r="O55" s="304"/>
      <c r="P55" s="454"/>
    </row>
    <row r="56" spans="1:16" ht="15" x14ac:dyDescent="0.25">
      <c r="A56" s="427"/>
      <c r="B56" s="398" t="s">
        <v>71</v>
      </c>
      <c r="C56" s="394">
        <v>10</v>
      </c>
      <c r="D56" s="304">
        <v>1</v>
      </c>
      <c r="E56" s="241">
        <f t="shared" si="3"/>
        <v>10</v>
      </c>
      <c r="F56" s="387"/>
      <c r="G56" s="304"/>
      <c r="H56" s="240" t="s">
        <v>20</v>
      </c>
      <c r="I56" s="304"/>
      <c r="J56" s="304"/>
      <c r="K56" s="304" t="s">
        <v>20</v>
      </c>
      <c r="L56" s="304" t="s">
        <v>20</v>
      </c>
      <c r="M56" s="304"/>
      <c r="N56" s="304"/>
      <c r="O56" s="304"/>
      <c r="P56" s="454"/>
    </row>
    <row r="57" spans="1:16" ht="30" x14ac:dyDescent="0.25">
      <c r="A57" s="427"/>
      <c r="B57" s="396" t="s">
        <v>72</v>
      </c>
      <c r="C57" s="394">
        <v>30</v>
      </c>
      <c r="D57" s="304">
        <v>1</v>
      </c>
      <c r="E57" s="241">
        <f t="shared" si="3"/>
        <v>30</v>
      </c>
      <c r="F57" s="387"/>
      <c r="G57" s="304"/>
      <c r="H57" s="240" t="s">
        <v>20</v>
      </c>
      <c r="I57" s="304" t="s">
        <v>20</v>
      </c>
      <c r="J57" s="304" t="s">
        <v>20</v>
      </c>
      <c r="K57" s="304" t="s">
        <v>20</v>
      </c>
      <c r="L57" s="304"/>
      <c r="M57" s="304"/>
      <c r="N57" s="304"/>
      <c r="O57" s="304"/>
      <c r="P57" s="454"/>
    </row>
    <row r="58" spans="1:16" ht="15" x14ac:dyDescent="0.25">
      <c r="A58" s="427"/>
      <c r="B58" s="398" t="s">
        <v>73</v>
      </c>
      <c r="C58" s="394">
        <v>25</v>
      </c>
      <c r="D58" s="304">
        <v>1</v>
      </c>
      <c r="E58" s="241">
        <f t="shared" si="3"/>
        <v>25</v>
      </c>
      <c r="F58" s="387"/>
      <c r="G58" s="304"/>
      <c r="H58" s="240" t="s">
        <v>20</v>
      </c>
      <c r="I58" s="304" t="s">
        <v>20</v>
      </c>
      <c r="J58" s="304" t="s">
        <v>20</v>
      </c>
      <c r="K58" s="304" t="s">
        <v>20</v>
      </c>
      <c r="L58" s="304"/>
      <c r="M58" s="304"/>
      <c r="N58" s="304"/>
      <c r="O58" s="304"/>
      <c r="P58" s="454"/>
    </row>
    <row r="59" spans="1:16" ht="15" x14ac:dyDescent="0.25">
      <c r="A59" s="427"/>
      <c r="B59" s="398" t="s">
        <v>74</v>
      </c>
      <c r="C59" s="394">
        <v>10</v>
      </c>
      <c r="D59" s="375">
        <v>3</v>
      </c>
      <c r="E59" s="241">
        <f t="shared" si="3"/>
        <v>30</v>
      </c>
      <c r="F59" s="387"/>
      <c r="G59" s="304"/>
      <c r="H59" s="240" t="s">
        <v>20</v>
      </c>
      <c r="I59" s="304"/>
      <c r="J59" s="304"/>
      <c r="K59" s="304" t="s">
        <v>20</v>
      </c>
      <c r="L59" s="304"/>
      <c r="M59" s="304"/>
      <c r="N59" s="304"/>
      <c r="O59" s="304"/>
      <c r="P59" s="454"/>
    </row>
    <row r="60" spans="1:16" ht="15" x14ac:dyDescent="0.25">
      <c r="A60" s="427"/>
      <c r="B60" s="396" t="s">
        <v>75</v>
      </c>
      <c r="C60" s="394">
        <f>C59</f>
        <v>10</v>
      </c>
      <c r="D60" s="375">
        <v>1</v>
      </c>
      <c r="E60" s="241">
        <f t="shared" si="3"/>
        <v>10</v>
      </c>
      <c r="F60" s="387"/>
      <c r="G60" s="304"/>
      <c r="H60" s="240" t="s">
        <v>20</v>
      </c>
      <c r="I60" s="304"/>
      <c r="J60" s="304"/>
      <c r="K60" s="304" t="s">
        <v>20</v>
      </c>
      <c r="L60" s="304"/>
      <c r="M60" s="304"/>
      <c r="N60" s="304"/>
      <c r="O60" s="304"/>
      <c r="P60" s="454"/>
    </row>
    <row r="61" spans="1:16" ht="15" x14ac:dyDescent="0.25">
      <c r="A61" s="427"/>
      <c r="B61" s="396" t="s">
        <v>76</v>
      </c>
      <c r="C61" s="394">
        <v>10</v>
      </c>
      <c r="D61" s="304">
        <v>1</v>
      </c>
      <c r="E61" s="241">
        <f t="shared" si="3"/>
        <v>10</v>
      </c>
      <c r="F61" s="387"/>
      <c r="G61" s="304"/>
      <c r="H61" s="240" t="s">
        <v>20</v>
      </c>
      <c r="I61" s="304"/>
      <c r="J61" s="304"/>
      <c r="K61" s="304" t="s">
        <v>20</v>
      </c>
      <c r="L61" s="304"/>
      <c r="M61" s="304"/>
      <c r="N61" s="304"/>
      <c r="O61" s="304"/>
      <c r="P61" s="454"/>
    </row>
    <row r="62" spans="1:16" ht="15" x14ac:dyDescent="0.25">
      <c r="A62" s="428"/>
      <c r="B62" s="398" t="s">
        <v>50</v>
      </c>
      <c r="C62" s="411">
        <v>2.5</v>
      </c>
      <c r="D62" s="304">
        <v>1</v>
      </c>
      <c r="E62" s="241">
        <f t="shared" si="3"/>
        <v>2.5</v>
      </c>
      <c r="F62" s="387"/>
      <c r="G62" s="304"/>
      <c r="H62" s="240" t="s">
        <v>20</v>
      </c>
      <c r="I62" s="304" t="s">
        <v>20</v>
      </c>
      <c r="J62" s="304"/>
      <c r="K62" s="304" t="s">
        <v>20</v>
      </c>
      <c r="L62" s="304"/>
      <c r="M62" s="304" t="s">
        <v>20</v>
      </c>
      <c r="N62" s="304"/>
      <c r="O62" s="304"/>
      <c r="P62" s="454"/>
    </row>
    <row r="63" spans="1:16" ht="15" x14ac:dyDescent="0.25">
      <c r="A63" s="428"/>
      <c r="B63" s="398" t="s">
        <v>51</v>
      </c>
      <c r="C63" s="411">
        <v>2.5</v>
      </c>
      <c r="D63" s="304">
        <v>1</v>
      </c>
      <c r="E63" s="241">
        <f t="shared" si="3"/>
        <v>2.5</v>
      </c>
      <c r="F63" s="387"/>
      <c r="G63" s="304"/>
      <c r="H63" s="240" t="s">
        <v>20</v>
      </c>
      <c r="I63" s="304" t="s">
        <v>20</v>
      </c>
      <c r="J63" s="304"/>
      <c r="K63" s="304" t="s">
        <v>20</v>
      </c>
      <c r="L63" s="304"/>
      <c r="M63" s="304" t="s">
        <v>20</v>
      </c>
      <c r="N63" s="304"/>
      <c r="O63" s="304"/>
      <c r="P63" s="454"/>
    </row>
    <row r="64" spans="1:16" ht="15" x14ac:dyDescent="0.25">
      <c r="A64" s="429"/>
      <c r="B64" s="398" t="s">
        <v>77</v>
      </c>
      <c r="C64" s="241">
        <v>200</v>
      </c>
      <c r="D64" s="304">
        <v>1</v>
      </c>
      <c r="E64" s="241">
        <f t="shared" si="3"/>
        <v>200</v>
      </c>
      <c r="F64" s="388"/>
      <c r="G64" s="304"/>
      <c r="H64" s="240" t="s">
        <v>20</v>
      </c>
      <c r="I64" s="304" t="s">
        <v>20</v>
      </c>
      <c r="J64" s="304" t="s">
        <v>20</v>
      </c>
      <c r="K64" s="304" t="s">
        <v>20</v>
      </c>
      <c r="L64" s="304"/>
      <c r="M64" s="304"/>
      <c r="N64" s="304"/>
      <c r="O64" s="304"/>
      <c r="P64" s="454"/>
    </row>
    <row r="65" spans="1:16" ht="15" x14ac:dyDescent="0.25">
      <c r="A65" s="443"/>
      <c r="B65" s="399"/>
      <c r="C65"/>
      <c r="D65"/>
      <c r="E65"/>
      <c r="F65" s="16"/>
      <c r="G65" s="16"/>
      <c r="H65" s="16"/>
      <c r="I65" s="16"/>
      <c r="J65" s="16"/>
      <c r="K65" s="16"/>
      <c r="L65" s="16"/>
      <c r="M65" s="16"/>
      <c r="N65" s="16"/>
      <c r="O65" s="44"/>
    </row>
    <row r="66" spans="1:16" ht="15" x14ac:dyDescent="0.25">
      <c r="A66" s="430" t="s">
        <v>78</v>
      </c>
      <c r="B66" s="392" t="s">
        <v>79</v>
      </c>
      <c r="C66" s="376"/>
      <c r="D66" s="377"/>
      <c r="E66" s="377"/>
      <c r="F66" s="446"/>
      <c r="G66" s="376"/>
      <c r="H66" s="376"/>
      <c r="I66" s="376"/>
      <c r="J66" s="376"/>
      <c r="K66" s="376"/>
      <c r="L66" s="240"/>
      <c r="M66" s="240"/>
      <c r="N66" s="376"/>
      <c r="O66" s="376"/>
    </row>
    <row r="67" spans="1:16" ht="15" x14ac:dyDescent="0.25">
      <c r="A67" s="447"/>
      <c r="B67" s="392" t="s">
        <v>80</v>
      </c>
      <c r="C67" s="376"/>
      <c r="D67" s="401"/>
      <c r="E67" s="377"/>
      <c r="F67" s="448"/>
      <c r="G67" s="376"/>
      <c r="H67" s="376"/>
      <c r="I67" s="376"/>
      <c r="J67" s="376"/>
      <c r="K67" s="376"/>
      <c r="L67" s="240"/>
      <c r="M67" s="240"/>
      <c r="N67" s="376"/>
      <c r="O67" s="376"/>
    </row>
    <row r="68" spans="1:16" ht="30" x14ac:dyDescent="0.25">
      <c r="A68" s="447"/>
      <c r="B68" s="392" t="s">
        <v>81</v>
      </c>
      <c r="C68" s="376"/>
      <c r="D68" s="401"/>
      <c r="E68" s="377"/>
      <c r="F68" s="448"/>
      <c r="G68" s="376"/>
      <c r="H68" s="376"/>
      <c r="I68" s="376"/>
      <c r="J68" s="376"/>
      <c r="K68" s="376"/>
      <c r="L68" s="240"/>
      <c r="M68" s="240"/>
      <c r="N68" s="376"/>
      <c r="O68" s="376"/>
      <c r="P68" s="400"/>
    </row>
    <row r="69" spans="1:16" ht="15" x14ac:dyDescent="0.25">
      <c r="A69" s="447"/>
      <c r="B69" s="392" t="s">
        <v>82</v>
      </c>
      <c r="C69" s="376"/>
      <c r="D69" s="377"/>
      <c r="E69" s="377"/>
      <c r="F69" s="448"/>
      <c r="G69" s="376"/>
      <c r="H69" s="376"/>
      <c r="I69" s="376"/>
      <c r="J69" s="376"/>
      <c r="K69" s="376"/>
      <c r="L69" s="240"/>
      <c r="M69" s="240"/>
      <c r="N69" s="376"/>
      <c r="O69" s="376"/>
    </row>
    <row r="70" spans="1:16" ht="15" x14ac:dyDescent="0.25">
      <c r="A70" s="447"/>
      <c r="B70" s="392" t="s">
        <v>83</v>
      </c>
      <c r="C70" s="376"/>
      <c r="D70" s="377"/>
      <c r="E70" s="377"/>
      <c r="F70" s="448"/>
      <c r="G70" s="376"/>
      <c r="H70" s="376"/>
      <c r="I70" s="376"/>
      <c r="J70" s="376"/>
      <c r="K70" s="376"/>
      <c r="L70" s="240"/>
      <c r="M70" s="240"/>
      <c r="N70" s="376"/>
      <c r="O70" s="376"/>
    </row>
    <row r="71" spans="1:16" ht="15" x14ac:dyDescent="0.25">
      <c r="A71" s="447"/>
      <c r="B71" s="392" t="s">
        <v>84</v>
      </c>
      <c r="C71" s="376"/>
      <c r="D71" s="377"/>
      <c r="E71" s="377"/>
      <c r="F71" s="448"/>
      <c r="G71" s="376"/>
      <c r="H71" s="376"/>
      <c r="I71" s="376"/>
      <c r="J71" s="376"/>
      <c r="K71" s="376"/>
      <c r="L71" s="240"/>
      <c r="M71" s="240"/>
      <c r="N71" s="376"/>
      <c r="O71" s="376"/>
    </row>
    <row r="72" spans="1:16" ht="15" x14ac:dyDescent="0.25">
      <c r="A72" s="447"/>
      <c r="B72" s="392" t="s">
        <v>85</v>
      </c>
      <c r="C72" s="376"/>
      <c r="D72" s="377"/>
      <c r="E72" s="377"/>
      <c r="F72" s="448"/>
      <c r="G72" s="376"/>
      <c r="H72" s="376"/>
      <c r="I72" s="376"/>
      <c r="J72" s="376"/>
      <c r="K72" s="376"/>
      <c r="L72" s="240"/>
      <c r="M72" s="240"/>
      <c r="N72" s="376"/>
      <c r="O72" s="376"/>
      <c r="P72" s="400"/>
    </row>
    <row r="73" spans="1:16" ht="15" x14ac:dyDescent="0.25">
      <c r="A73" s="447"/>
      <c r="B73" s="392" t="s">
        <v>86</v>
      </c>
      <c r="C73" s="376"/>
      <c r="D73" s="377"/>
      <c r="E73" s="377"/>
      <c r="F73" s="448"/>
      <c r="G73" s="376"/>
      <c r="H73" s="376"/>
      <c r="I73" s="376"/>
      <c r="J73" s="376"/>
      <c r="K73" s="376"/>
      <c r="L73" s="240"/>
      <c r="M73" s="240"/>
      <c r="N73" s="376"/>
      <c r="O73" s="376"/>
    </row>
    <row r="74" spans="1:16" ht="15" x14ac:dyDescent="0.25">
      <c r="A74" s="447"/>
      <c r="B74" s="396" t="s">
        <v>87</v>
      </c>
      <c r="C74" s="376"/>
      <c r="D74" s="377"/>
      <c r="E74" s="377"/>
      <c r="F74" s="448"/>
      <c r="G74" s="376"/>
      <c r="H74" s="376"/>
      <c r="I74" s="376"/>
      <c r="J74" s="376"/>
      <c r="K74" s="376"/>
      <c r="L74" s="240"/>
      <c r="M74" s="240"/>
      <c r="N74" s="376"/>
      <c r="O74" s="376"/>
      <c r="P74" s="412"/>
    </row>
    <row r="75" spans="1:16" ht="15" x14ac:dyDescent="0.25">
      <c r="A75" s="449"/>
      <c r="B75" s="396" t="s">
        <v>88</v>
      </c>
      <c r="C75" s="376"/>
      <c r="D75" s="377"/>
      <c r="E75" s="377"/>
      <c r="F75" s="450"/>
      <c r="G75" s="376"/>
      <c r="H75" s="376"/>
      <c r="I75" s="376"/>
      <c r="J75" s="376"/>
      <c r="K75" s="376"/>
      <c r="L75" s="240"/>
      <c r="M75" s="240"/>
      <c r="N75" s="376"/>
      <c r="O75" s="376"/>
      <c r="P75" s="412"/>
    </row>
    <row r="76" spans="1:16" ht="15" x14ac:dyDescent="0.25">
      <c r="A76" s="405"/>
      <c r="B76" s="399"/>
      <c r="C76"/>
      <c r="D76"/>
      <c r="E76"/>
      <c r="F76" s="16"/>
      <c r="G76" s="16"/>
      <c r="H76" s="16"/>
      <c r="I76" s="16"/>
      <c r="J76" s="16"/>
      <c r="K76" s="16"/>
      <c r="L76" s="16"/>
      <c r="M76" s="16"/>
      <c r="N76" s="16"/>
      <c r="O76" s="16"/>
    </row>
    <row r="85" spans="1:5" x14ac:dyDescent="0.25">
      <c r="C85" s="260"/>
      <c r="D85" s="260"/>
      <c r="E85" s="260"/>
    </row>
    <row r="86" spans="1:5" x14ac:dyDescent="0.25">
      <c r="A86" s="406"/>
      <c r="C86" s="260"/>
      <c r="D86" s="260"/>
      <c r="E86" s="260"/>
    </row>
    <row r="87" spans="1:5" x14ac:dyDescent="0.25">
      <c r="C87" s="260"/>
      <c r="D87" s="260"/>
      <c r="E87" s="260"/>
    </row>
    <row r="88" spans="1:5" x14ac:dyDescent="0.25">
      <c r="C88" s="260"/>
      <c r="D88" s="260"/>
      <c r="E88" s="260"/>
    </row>
    <row r="89" spans="1:5" x14ac:dyDescent="0.25">
      <c r="C89" s="260"/>
      <c r="D89" s="260"/>
      <c r="E89" s="260"/>
    </row>
    <row r="90" spans="1:5" x14ac:dyDescent="0.25">
      <c r="C90" s="260"/>
      <c r="D90" s="260"/>
      <c r="E90" s="260"/>
    </row>
    <row r="91" spans="1:5" x14ac:dyDescent="0.25">
      <c r="C91" s="260"/>
      <c r="D91" s="260"/>
      <c r="E91" s="260"/>
    </row>
    <row r="92" spans="1:5" x14ac:dyDescent="0.25">
      <c r="C92" s="260"/>
      <c r="D92" s="260"/>
      <c r="E92" s="260"/>
    </row>
    <row r="93" spans="1:5" x14ac:dyDescent="0.25">
      <c r="C93" s="260"/>
      <c r="D93" s="260"/>
      <c r="E93" s="260"/>
    </row>
    <row r="94" spans="1:5" x14ac:dyDescent="0.25">
      <c r="C94" s="260"/>
      <c r="D94" s="260"/>
      <c r="E94" s="260"/>
    </row>
    <row r="95" spans="1:5" x14ac:dyDescent="0.25">
      <c r="C95" s="260"/>
      <c r="D95" s="260"/>
      <c r="E95" s="260"/>
    </row>
    <row r="96" spans="1:5" x14ac:dyDescent="0.25">
      <c r="C96" s="260"/>
      <c r="D96" s="260"/>
      <c r="E96" s="260"/>
    </row>
    <row r="97" spans="3:5" x14ac:dyDescent="0.25">
      <c r="C97" s="260"/>
      <c r="D97" s="260"/>
      <c r="E97" s="260"/>
    </row>
    <row r="98" spans="3:5" x14ac:dyDescent="0.25">
      <c r="C98" s="260"/>
      <c r="D98" s="260"/>
      <c r="E98" s="260"/>
    </row>
    <row r="99" spans="3:5" x14ac:dyDescent="0.25">
      <c r="C99" s="260"/>
      <c r="D99" s="260"/>
      <c r="E99" s="260"/>
    </row>
    <row r="100" spans="3:5" x14ac:dyDescent="0.25">
      <c r="C100" s="260"/>
      <c r="D100" s="260"/>
      <c r="E100" s="260"/>
    </row>
    <row r="101" spans="3:5" x14ac:dyDescent="0.25">
      <c r="C101" s="260"/>
      <c r="D101" s="260"/>
      <c r="E101" s="260"/>
    </row>
    <row r="102" spans="3:5" x14ac:dyDescent="0.25">
      <c r="C102" s="260"/>
      <c r="D102" s="260"/>
      <c r="E102" s="260"/>
    </row>
    <row r="103" spans="3:5" x14ac:dyDescent="0.25">
      <c r="C103" s="260"/>
      <c r="D103" s="260"/>
      <c r="E103" s="260"/>
    </row>
    <row r="104" spans="3:5" x14ac:dyDescent="0.25">
      <c r="C104" s="260"/>
      <c r="D104" s="260"/>
      <c r="E104" s="260"/>
    </row>
    <row r="105" spans="3:5" x14ac:dyDescent="0.25">
      <c r="C105" s="260"/>
      <c r="D105" s="260"/>
      <c r="E105" s="260"/>
    </row>
    <row r="106" spans="3:5" x14ac:dyDescent="0.25">
      <c r="C106" s="260"/>
      <c r="D106" s="260"/>
      <c r="E106" s="260"/>
    </row>
    <row r="107" spans="3:5" x14ac:dyDescent="0.25">
      <c r="C107" s="260"/>
      <c r="D107" s="260"/>
      <c r="E107" s="260"/>
    </row>
    <row r="108" spans="3:5" x14ac:dyDescent="0.25">
      <c r="C108" s="260"/>
      <c r="D108" s="260"/>
      <c r="E108" s="260"/>
    </row>
    <row r="109" spans="3:5" x14ac:dyDescent="0.25">
      <c r="C109" s="260"/>
      <c r="D109" s="260"/>
      <c r="E109" s="260"/>
    </row>
    <row r="110" spans="3:5" x14ac:dyDescent="0.25">
      <c r="C110" s="260"/>
      <c r="D110" s="260"/>
      <c r="E110" s="260"/>
    </row>
    <row r="111" spans="3:5" x14ac:dyDescent="0.25">
      <c r="C111" s="260"/>
      <c r="D111" s="260"/>
      <c r="E111" s="260"/>
    </row>
    <row r="112" spans="3:5" x14ac:dyDescent="0.25">
      <c r="C112" s="260"/>
      <c r="D112" s="260"/>
      <c r="E112" s="260"/>
    </row>
    <row r="113" spans="3:5" x14ac:dyDescent="0.25">
      <c r="C113" s="260"/>
      <c r="D113" s="260"/>
      <c r="E113" s="260"/>
    </row>
    <row r="114" spans="3:5" x14ac:dyDescent="0.25">
      <c r="C114" s="260"/>
      <c r="D114" s="260"/>
      <c r="E114" s="260"/>
    </row>
    <row r="115" spans="3:5" x14ac:dyDescent="0.25">
      <c r="C115" s="260"/>
      <c r="D115" s="260"/>
      <c r="E115" s="260"/>
    </row>
    <row r="116" spans="3:5" x14ac:dyDescent="0.25">
      <c r="C116" s="260"/>
      <c r="D116" s="260"/>
      <c r="E116" s="260"/>
    </row>
    <row r="117" spans="3:5" x14ac:dyDescent="0.25">
      <c r="C117" s="260"/>
      <c r="D117" s="260"/>
      <c r="E117" s="260"/>
    </row>
    <row r="118" spans="3:5" x14ac:dyDescent="0.25">
      <c r="C118" s="260"/>
      <c r="D118" s="260"/>
      <c r="E118" s="260"/>
    </row>
    <row r="119" spans="3:5" x14ac:dyDescent="0.25">
      <c r="C119" s="260"/>
      <c r="D119" s="260"/>
      <c r="E119" s="260"/>
    </row>
    <row r="120" spans="3:5" x14ac:dyDescent="0.25">
      <c r="C120" s="260"/>
      <c r="D120" s="260"/>
      <c r="E120" s="260"/>
    </row>
    <row r="121" spans="3:5" x14ac:dyDescent="0.25">
      <c r="C121" s="260"/>
      <c r="D121" s="260"/>
      <c r="E121" s="260"/>
    </row>
    <row r="122" spans="3:5" x14ac:dyDescent="0.25">
      <c r="C122" s="260"/>
      <c r="D122" s="260"/>
      <c r="E122" s="260"/>
    </row>
    <row r="123" spans="3:5" x14ac:dyDescent="0.25">
      <c r="C123" s="260"/>
      <c r="D123" s="260"/>
      <c r="E123" s="260"/>
    </row>
    <row r="124" spans="3:5" x14ac:dyDescent="0.25">
      <c r="C124" s="260"/>
      <c r="D124" s="260"/>
      <c r="E124" s="260"/>
    </row>
    <row r="125" spans="3:5" x14ac:dyDescent="0.25">
      <c r="C125" s="260"/>
      <c r="D125" s="260"/>
      <c r="E125" s="260"/>
    </row>
    <row r="126" spans="3:5" x14ac:dyDescent="0.25">
      <c r="C126" s="260"/>
      <c r="D126" s="260"/>
      <c r="E126" s="260"/>
    </row>
    <row r="127" spans="3:5" x14ac:dyDescent="0.25">
      <c r="C127" s="260"/>
      <c r="D127" s="260"/>
      <c r="E127" s="260"/>
    </row>
    <row r="128" spans="3:5" x14ac:dyDescent="0.25">
      <c r="C128" s="260"/>
      <c r="D128" s="260"/>
      <c r="E128" s="260"/>
    </row>
    <row r="129" spans="3:5" x14ac:dyDescent="0.25">
      <c r="C129" s="260"/>
      <c r="D129" s="260"/>
      <c r="E129" s="260"/>
    </row>
    <row r="130" spans="3:5" x14ac:dyDescent="0.25">
      <c r="C130" s="260"/>
      <c r="D130" s="260"/>
      <c r="E130" s="260"/>
    </row>
    <row r="131" spans="3:5" x14ac:dyDescent="0.25">
      <c r="C131" s="260"/>
      <c r="D131" s="260"/>
      <c r="E131" s="260"/>
    </row>
    <row r="132" spans="3:5" x14ac:dyDescent="0.25">
      <c r="C132" s="260"/>
      <c r="D132" s="260"/>
      <c r="E132" s="260"/>
    </row>
    <row r="133" spans="3:5" x14ac:dyDescent="0.25">
      <c r="C133" s="260"/>
      <c r="D133" s="260"/>
      <c r="E133" s="260"/>
    </row>
    <row r="134" spans="3:5" x14ac:dyDescent="0.25">
      <c r="C134" s="260"/>
      <c r="D134" s="260"/>
      <c r="E134" s="260"/>
    </row>
  </sheetData>
  <mergeCells count="4">
    <mergeCell ref="A2:N2"/>
    <mergeCell ref="A1:O1"/>
    <mergeCell ref="P55:P64"/>
    <mergeCell ref="P9:P10"/>
  </mergeCells>
  <pageMargins left="0.50291666666666668" right="0.54895833333333333" top="0.39666666666666667" bottom="0.12041666666666667" header="0.3" footer="0.3"/>
  <pageSetup paperSize="9" scale="44"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L155"/>
  <sheetViews>
    <sheetView zoomScale="85" zoomScaleNormal="85" workbookViewId="0">
      <pane xSplit="6" ySplit="9" topLeftCell="G10" activePane="bottomRight" state="frozen"/>
      <selection pane="topRight" activeCell="H1" sqref="H1"/>
      <selection pane="bottomLeft" activeCell="A10" sqref="A10"/>
      <selection pane="bottomRight" activeCell="F10" sqref="F10"/>
    </sheetView>
  </sheetViews>
  <sheetFormatPr baseColWidth="10" defaultColWidth="11.42578125" defaultRowHeight="15" outlineLevelRow="1" x14ac:dyDescent="0.25"/>
  <cols>
    <col min="1" max="1" width="21.85546875" customWidth="1"/>
    <col min="2" max="2" width="16.140625" customWidth="1"/>
    <col min="3" max="3" width="37.5703125" customWidth="1"/>
    <col min="4" max="4" width="19.140625" bestFit="1" customWidth="1"/>
    <col min="5" max="5" width="20.140625" customWidth="1"/>
    <col min="6" max="6" width="15.5703125" customWidth="1"/>
    <col min="7" max="7" width="20.140625" customWidth="1"/>
    <col min="8" max="8" width="16.85546875" customWidth="1"/>
    <col min="9" max="16" width="3.42578125" bestFit="1" customWidth="1"/>
    <col min="17" max="18" width="15.140625" customWidth="1"/>
    <col min="19" max="21" width="19.140625" hidden="1" customWidth="1"/>
    <col min="22" max="22" width="13.140625" hidden="1" customWidth="1"/>
    <col min="23" max="23" width="17.42578125" hidden="1" customWidth="1"/>
    <col min="24" max="24" width="18.5703125" hidden="1" customWidth="1"/>
    <col min="25" max="25" width="40.5703125" hidden="1" customWidth="1"/>
    <col min="26" max="26" width="0" hidden="1" customWidth="1"/>
    <col min="27" max="27" width="0" style="86" hidden="1" customWidth="1"/>
    <col min="28" max="28" width="16.140625" hidden="1" customWidth="1"/>
    <col min="29" max="30" width="18.42578125" hidden="1" customWidth="1"/>
    <col min="31" max="31" width="4.140625" customWidth="1"/>
    <col min="32" max="32" width="19.42578125" customWidth="1"/>
    <col min="33" max="33" width="14.5703125" customWidth="1"/>
    <col min="34" max="34" width="16.140625" customWidth="1"/>
    <col min="35" max="35" width="10.85546875" customWidth="1"/>
    <col min="36" max="36" width="11.42578125" style="64" hidden="1" customWidth="1"/>
    <col min="37" max="37" width="14.85546875" style="64" hidden="1" customWidth="1"/>
    <col min="38" max="38" width="11.42578125" style="64" hidden="1" customWidth="1"/>
    <col min="39" max="39" width="47.85546875" customWidth="1"/>
    <col min="40" max="40" width="3.5703125" bestFit="1" customWidth="1"/>
  </cols>
  <sheetData>
    <row r="1" spans="1:38" ht="39" customHeight="1" x14ac:dyDescent="0.25">
      <c r="A1" s="366" t="s">
        <v>89</v>
      </c>
      <c r="B1" s="367"/>
      <c r="C1" s="368" t="s">
        <v>90</v>
      </c>
      <c r="D1" s="369"/>
      <c r="E1" s="369"/>
      <c r="F1" s="370"/>
      <c r="G1" s="370"/>
      <c r="H1" s="370"/>
      <c r="I1" s="369"/>
      <c r="J1" s="369"/>
      <c r="K1" s="369"/>
      <c r="L1" s="369"/>
      <c r="M1" s="369"/>
      <c r="N1" s="369"/>
      <c r="O1" s="369"/>
      <c r="P1" s="369"/>
      <c r="Q1" s="369"/>
      <c r="R1" s="369"/>
      <c r="S1" s="190"/>
      <c r="T1" s="190"/>
      <c r="U1" s="190"/>
      <c r="V1" s="190"/>
      <c r="W1" s="190"/>
      <c r="X1" s="190"/>
      <c r="Y1" s="190"/>
      <c r="Z1" s="190"/>
      <c r="AA1" s="191"/>
      <c r="AB1" s="190"/>
      <c r="AC1" s="190"/>
      <c r="AD1" s="190"/>
      <c r="AE1" s="190"/>
      <c r="AJ1"/>
      <c r="AK1"/>
      <c r="AL1"/>
    </row>
    <row r="2" spans="1:38" x14ac:dyDescent="0.25">
      <c r="A2" s="192" t="s">
        <v>91</v>
      </c>
      <c r="B2" s="193">
        <v>45379</v>
      </c>
      <c r="C2" s="194"/>
      <c r="D2" s="194"/>
      <c r="E2" s="194"/>
      <c r="F2" s="194"/>
      <c r="G2" s="190"/>
      <c r="H2" s="190"/>
      <c r="I2" s="190"/>
      <c r="J2" s="190"/>
      <c r="K2" s="190"/>
      <c r="L2" s="190"/>
      <c r="M2" s="190"/>
      <c r="N2" s="190"/>
      <c r="O2" s="190"/>
      <c r="P2" s="190"/>
      <c r="Q2" s="190"/>
      <c r="R2" s="190"/>
      <c r="S2" s="190"/>
      <c r="T2" s="190"/>
      <c r="U2" s="190"/>
      <c r="V2" s="190"/>
      <c r="W2" s="190"/>
      <c r="X2" s="190"/>
      <c r="Y2" s="190"/>
      <c r="Z2" s="190"/>
      <c r="AA2" s="191"/>
      <c r="AB2" s="190"/>
      <c r="AC2" s="190"/>
      <c r="AD2" s="190"/>
      <c r="AE2" s="190"/>
      <c r="AJ2"/>
      <c r="AK2"/>
      <c r="AL2"/>
    </row>
    <row r="3" spans="1:38" ht="19.5" customHeight="1" x14ac:dyDescent="0.25">
      <c r="A3" s="195"/>
      <c r="B3" s="196"/>
      <c r="C3" s="362" t="s">
        <v>92</v>
      </c>
      <c r="D3" s="363"/>
      <c r="E3" s="363"/>
      <c r="F3" s="363"/>
      <c r="G3" s="363"/>
      <c r="H3" s="363"/>
      <c r="I3" s="363"/>
      <c r="J3" s="363"/>
      <c r="K3" s="363"/>
      <c r="L3" s="363"/>
      <c r="M3" s="363"/>
      <c r="N3" s="363"/>
      <c r="O3" s="363"/>
      <c r="P3" s="363"/>
      <c r="Q3" s="363"/>
      <c r="R3" s="363"/>
      <c r="S3" s="197"/>
      <c r="T3" s="197"/>
      <c r="U3" s="197"/>
      <c r="V3" s="197"/>
      <c r="W3" s="197"/>
      <c r="X3" s="198"/>
      <c r="Y3" s="455" t="s">
        <v>93</v>
      </c>
      <c r="Z3" s="456"/>
      <c r="AA3" s="456"/>
      <c r="AB3" s="456"/>
      <c r="AC3" s="456"/>
      <c r="AD3" s="199"/>
      <c r="AE3" s="200"/>
      <c r="AJ3"/>
      <c r="AK3"/>
      <c r="AL3"/>
    </row>
    <row r="4" spans="1:38" ht="3.6" customHeight="1" x14ac:dyDescent="0.25">
      <c r="A4" s="201"/>
      <c r="B4" s="202"/>
      <c r="C4" s="364"/>
      <c r="D4" s="365"/>
      <c r="E4" s="365"/>
      <c r="F4" s="365"/>
      <c r="G4" s="365"/>
      <c r="H4" s="365"/>
      <c r="I4" s="365"/>
      <c r="J4" s="365"/>
      <c r="K4" s="365"/>
      <c r="L4" s="365"/>
      <c r="M4" s="365"/>
      <c r="N4" s="365"/>
      <c r="O4" s="365"/>
      <c r="P4" s="365"/>
      <c r="Q4" s="365"/>
      <c r="R4" s="365"/>
      <c r="S4" s="203"/>
      <c r="T4" s="203"/>
      <c r="U4" s="203"/>
      <c r="V4" s="203"/>
      <c r="W4" s="203"/>
      <c r="X4" s="204"/>
      <c r="Y4" s="455"/>
      <c r="Z4" s="456"/>
      <c r="AA4" s="456"/>
      <c r="AB4" s="456"/>
      <c r="AC4" s="456"/>
      <c r="AD4" s="199"/>
      <c r="AE4" s="200"/>
      <c r="AJ4"/>
      <c r="AK4"/>
      <c r="AL4"/>
    </row>
    <row r="5" spans="1:38" x14ac:dyDescent="0.25">
      <c r="A5" s="190"/>
      <c r="B5" s="190"/>
      <c r="C5" s="205"/>
      <c r="D5" s="190"/>
      <c r="E5" s="190"/>
      <c r="F5" s="190"/>
      <c r="G5" s="190" t="s">
        <v>94</v>
      </c>
      <c r="H5" s="190"/>
      <c r="I5" s="190"/>
      <c r="J5" s="190"/>
      <c r="K5" s="190"/>
      <c r="L5" s="190"/>
      <c r="M5" s="190"/>
      <c r="N5" s="190"/>
      <c r="O5" s="190"/>
      <c r="P5" s="190"/>
      <c r="Q5" s="190"/>
      <c r="R5" s="190"/>
      <c r="S5" s="190"/>
      <c r="T5" s="190"/>
      <c r="U5" s="190"/>
      <c r="V5" s="190"/>
      <c r="W5" s="190"/>
      <c r="X5" s="206"/>
      <c r="Y5" s="190"/>
      <c r="Z5" s="190"/>
      <c r="AA5" s="191"/>
      <c r="AB5" s="190"/>
      <c r="AC5" s="190"/>
      <c r="AD5" s="190"/>
      <c r="AE5" s="190"/>
      <c r="AF5" t="s">
        <v>95</v>
      </c>
      <c r="AJ5"/>
      <c r="AK5"/>
      <c r="AL5"/>
    </row>
    <row r="6" spans="1:38" ht="6" customHeight="1" thickBot="1" x14ac:dyDescent="0.3">
      <c r="A6" s="190"/>
      <c r="B6" s="190"/>
      <c r="C6" s="205"/>
      <c r="D6" s="190"/>
      <c r="E6" s="190"/>
      <c r="F6" s="190"/>
      <c r="G6" s="190"/>
      <c r="H6" s="190"/>
      <c r="I6" s="190"/>
      <c r="J6" s="190"/>
      <c r="K6" s="190"/>
      <c r="L6" s="190"/>
      <c r="M6" s="190"/>
      <c r="N6" s="190"/>
      <c r="O6" s="190"/>
      <c r="P6" s="190"/>
      <c r="Q6" s="190"/>
      <c r="R6" s="190"/>
      <c r="S6" s="190"/>
      <c r="T6" s="190"/>
      <c r="U6" s="190"/>
      <c r="V6" s="190"/>
      <c r="W6" s="190"/>
      <c r="X6" s="206"/>
      <c r="Y6" s="190"/>
      <c r="Z6" s="190"/>
      <c r="AA6" s="191"/>
      <c r="AB6" s="190"/>
      <c r="AC6" s="190"/>
      <c r="AD6" s="190"/>
      <c r="AE6" s="190"/>
      <c r="AJ6"/>
      <c r="AK6"/>
      <c r="AL6"/>
    </row>
    <row r="7" spans="1:38" ht="47.1" customHeight="1" thickBot="1" x14ac:dyDescent="0.3">
      <c r="A7" s="208" t="s">
        <v>2</v>
      </c>
      <c r="B7" s="208" t="s">
        <v>96</v>
      </c>
      <c r="C7" s="209" t="s">
        <v>3</v>
      </c>
      <c r="D7" s="210" t="s">
        <v>97</v>
      </c>
      <c r="E7" s="210" t="s">
        <v>98</v>
      </c>
      <c r="F7" s="211" t="s">
        <v>99</v>
      </c>
      <c r="G7" s="211" t="s">
        <v>100</v>
      </c>
      <c r="H7" s="208" t="s">
        <v>101</v>
      </c>
      <c r="I7" s="211" t="s">
        <v>102</v>
      </c>
      <c r="J7" s="211"/>
      <c r="K7" s="211"/>
      <c r="L7" s="211"/>
      <c r="M7" s="211"/>
      <c r="N7" s="211"/>
      <c r="O7" s="211"/>
      <c r="P7" s="212"/>
      <c r="Q7" s="213" t="s">
        <v>103</v>
      </c>
      <c r="R7" s="213" t="s">
        <v>104</v>
      </c>
      <c r="S7" s="214" t="s">
        <v>99</v>
      </c>
      <c r="T7" s="214" t="s">
        <v>105</v>
      </c>
      <c r="U7" s="214" t="s">
        <v>101</v>
      </c>
      <c r="V7" s="214" t="s">
        <v>99</v>
      </c>
      <c r="W7" s="214" t="s">
        <v>105</v>
      </c>
      <c r="X7" s="215" t="s">
        <v>101</v>
      </c>
      <c r="Y7" s="216" t="s">
        <v>3</v>
      </c>
      <c r="Z7" s="208" t="s">
        <v>99</v>
      </c>
      <c r="AA7" s="217" t="s">
        <v>106</v>
      </c>
      <c r="AB7" s="208" t="s">
        <v>105</v>
      </c>
      <c r="AC7" s="218" t="s">
        <v>101</v>
      </c>
      <c r="AD7" s="216" t="s">
        <v>107</v>
      </c>
      <c r="AE7" s="219"/>
      <c r="AF7" s="371" t="s">
        <v>108</v>
      </c>
      <c r="AJ7"/>
      <c r="AK7"/>
      <c r="AL7"/>
    </row>
    <row r="8" spans="1:38" ht="94.5" customHeight="1" thickBot="1" x14ac:dyDescent="0.3">
      <c r="A8" s="220"/>
      <c r="B8" s="220"/>
      <c r="C8" s="331" t="s">
        <v>109</v>
      </c>
      <c r="D8" s="221">
        <v>16</v>
      </c>
      <c r="E8" s="221" t="s">
        <v>110</v>
      </c>
      <c r="F8" s="189" t="s">
        <v>111</v>
      </c>
      <c r="G8" s="336" t="s">
        <v>112</v>
      </c>
      <c r="H8" s="337"/>
      <c r="I8" s="223" t="s">
        <v>113</v>
      </c>
      <c r="J8" s="224" t="s">
        <v>114</v>
      </c>
      <c r="K8" s="224" t="s">
        <v>115</v>
      </c>
      <c r="L8" s="224" t="s">
        <v>116</v>
      </c>
      <c r="M8" s="224" t="s">
        <v>117</v>
      </c>
      <c r="N8" s="224" t="s">
        <v>118</v>
      </c>
      <c r="O8" s="224" t="s">
        <v>15</v>
      </c>
      <c r="P8" s="225" t="s">
        <v>119</v>
      </c>
      <c r="Q8" s="226"/>
      <c r="R8" s="226"/>
      <c r="S8" s="227"/>
      <c r="T8" s="228" t="s">
        <v>110</v>
      </c>
      <c r="U8" s="228" t="s">
        <v>110</v>
      </c>
      <c r="V8" s="227"/>
      <c r="W8" s="228" t="s">
        <v>110</v>
      </c>
      <c r="X8" s="229" t="s">
        <v>110</v>
      </c>
      <c r="Y8" s="230"/>
      <c r="Z8" s="220"/>
      <c r="AA8" s="231" t="s">
        <v>110</v>
      </c>
      <c r="AB8" s="222" t="s">
        <v>110</v>
      </c>
      <c r="AC8" s="232" t="s">
        <v>110</v>
      </c>
      <c r="AD8" s="230"/>
      <c r="AE8" s="233"/>
      <c r="AF8" s="222" t="s">
        <v>110</v>
      </c>
      <c r="AJ8"/>
      <c r="AK8"/>
      <c r="AL8"/>
    </row>
    <row r="9" spans="1:38" ht="33.950000000000003" customHeight="1" x14ac:dyDescent="0.4">
      <c r="A9" s="234"/>
      <c r="B9" s="190"/>
      <c r="C9" s="235" t="s">
        <v>3</v>
      </c>
      <c r="D9" s="236"/>
      <c r="E9" s="236"/>
      <c r="F9" s="306">
        <v>380</v>
      </c>
      <c r="G9" s="306">
        <f>H10+H37+H43+H49+H74+H86</f>
        <v>3344</v>
      </c>
      <c r="H9" s="237"/>
      <c r="I9" s="190"/>
      <c r="J9" s="190"/>
      <c r="K9" s="190"/>
      <c r="L9" s="190"/>
      <c r="M9" s="190"/>
      <c r="N9" s="190"/>
      <c r="O9" s="190"/>
      <c r="P9" s="190"/>
      <c r="Q9" s="190"/>
      <c r="R9" s="190"/>
      <c r="S9" s="457" t="s">
        <v>120</v>
      </c>
      <c r="T9" s="457"/>
      <c r="U9" s="457"/>
      <c r="V9" s="457" t="s">
        <v>121</v>
      </c>
      <c r="W9" s="457"/>
      <c r="X9" s="458"/>
      <c r="Y9" s="238"/>
      <c r="Z9" s="459" t="s">
        <v>122</v>
      </c>
      <c r="AA9" s="459"/>
      <c r="AB9" s="459"/>
      <c r="AC9" s="459"/>
      <c r="AD9" s="238"/>
      <c r="AE9" s="238"/>
      <c r="AF9" s="86">
        <f>G9*1.4</f>
        <v>4681.5999999999995</v>
      </c>
      <c r="AJ9"/>
      <c r="AK9"/>
      <c r="AL9"/>
    </row>
    <row r="10" spans="1:38" ht="21.6" customHeight="1" x14ac:dyDescent="0.25">
      <c r="A10" s="239" t="s">
        <v>123</v>
      </c>
      <c r="B10" s="240">
        <v>1</v>
      </c>
      <c r="C10" s="339" t="s">
        <v>124</v>
      </c>
      <c r="D10" s="341">
        <v>1</v>
      </c>
      <c r="E10" s="341">
        <f t="shared" ref="E10:E33" si="0">D10*$D$8</f>
        <v>16</v>
      </c>
      <c r="F10" s="341"/>
      <c r="G10" s="341">
        <f>E10*F10</f>
        <v>0</v>
      </c>
      <c r="H10" s="307">
        <f>MROUND(SUM(G10:G33),16)</f>
        <v>64</v>
      </c>
      <c r="I10" s="240"/>
      <c r="J10" s="240"/>
      <c r="K10" s="240" t="s">
        <v>125</v>
      </c>
      <c r="L10" s="240"/>
      <c r="M10" s="240" t="s">
        <v>125</v>
      </c>
      <c r="N10" s="240"/>
      <c r="O10" s="240"/>
      <c r="P10" s="240"/>
      <c r="Q10" s="240"/>
      <c r="R10" s="240"/>
      <c r="S10" s="240">
        <v>5</v>
      </c>
      <c r="T10" s="240" t="e">
        <f>S10*#REF!</f>
        <v>#REF!</v>
      </c>
      <c r="U10" s="243" t="e">
        <f>SUM(T10:T29)</f>
        <v>#REF!</v>
      </c>
      <c r="V10" s="244">
        <v>8</v>
      </c>
      <c r="W10" s="240" t="e">
        <f>V10*#REF!</f>
        <v>#REF!</v>
      </c>
      <c r="X10" s="245" t="e">
        <f>SUM(W10:W29)</f>
        <v>#REF!</v>
      </c>
      <c r="Y10" s="240"/>
      <c r="Z10" s="190"/>
      <c r="AA10" s="191"/>
      <c r="AB10" s="190"/>
      <c r="AC10" s="190"/>
      <c r="AD10" s="190"/>
      <c r="AE10" s="190"/>
      <c r="AJ10"/>
      <c r="AK10"/>
      <c r="AL10"/>
    </row>
    <row r="11" spans="1:38" ht="46.5" x14ac:dyDescent="0.25">
      <c r="A11" s="246" t="s">
        <v>126</v>
      </c>
      <c r="B11" s="240">
        <f>B10+1</f>
        <v>2</v>
      </c>
      <c r="C11" s="240" t="s">
        <v>127</v>
      </c>
      <c r="D11" s="242">
        <v>2</v>
      </c>
      <c r="E11" s="242">
        <f t="shared" si="0"/>
        <v>32</v>
      </c>
      <c r="F11" s="351">
        <v>1</v>
      </c>
      <c r="G11" s="242">
        <f t="shared" ref="G11:G31" si="1">E11*F11</f>
        <v>32</v>
      </c>
      <c r="H11" s="308"/>
      <c r="I11" s="240"/>
      <c r="J11" s="240"/>
      <c r="K11" s="240" t="s">
        <v>125</v>
      </c>
      <c r="L11" s="240"/>
      <c r="M11" s="240" t="s">
        <v>125</v>
      </c>
      <c r="N11" s="240"/>
      <c r="O11" s="240"/>
      <c r="P11" s="240"/>
      <c r="Q11" s="240"/>
      <c r="R11" s="240"/>
      <c r="S11" s="240">
        <v>1</v>
      </c>
      <c r="T11" s="240" t="e">
        <f>S11*#REF!</f>
        <v>#REF!</v>
      </c>
      <c r="U11" s="243"/>
      <c r="V11" s="240">
        <v>1</v>
      </c>
      <c r="W11" s="240" t="e">
        <f>V11*#REF!</f>
        <v>#REF!</v>
      </c>
      <c r="X11" s="243"/>
      <c r="Y11" s="240" t="s">
        <v>128</v>
      </c>
      <c r="Z11" s="190">
        <v>1</v>
      </c>
      <c r="AA11" s="191">
        <v>0</v>
      </c>
      <c r="AB11" s="247">
        <f>Z11*AA11</f>
        <v>0</v>
      </c>
      <c r="AC11" s="190"/>
      <c r="AD11" s="190"/>
      <c r="AE11" s="190"/>
      <c r="AJ11"/>
      <c r="AK11"/>
      <c r="AL11"/>
    </row>
    <row r="12" spans="1:38" ht="14.45" customHeight="1" x14ac:dyDescent="0.25">
      <c r="A12" s="246"/>
      <c r="B12" s="240">
        <f>B11+1</f>
        <v>3</v>
      </c>
      <c r="C12" s="339" t="s">
        <v>129</v>
      </c>
      <c r="D12" s="341">
        <v>0.5</v>
      </c>
      <c r="E12" s="341">
        <f t="shared" si="0"/>
        <v>8</v>
      </c>
      <c r="F12" s="352"/>
      <c r="G12" s="341">
        <f t="shared" si="1"/>
        <v>0</v>
      </c>
      <c r="H12" s="308"/>
      <c r="I12" s="240"/>
      <c r="J12" s="240"/>
      <c r="K12" s="240"/>
      <c r="L12" s="240"/>
      <c r="M12" s="240"/>
      <c r="N12" s="240" t="s">
        <v>125</v>
      </c>
      <c r="O12" s="240"/>
      <c r="P12" s="240"/>
      <c r="Q12" s="240"/>
      <c r="R12" s="240"/>
      <c r="S12" s="240">
        <v>1</v>
      </c>
      <c r="T12" s="240" t="e">
        <f>S12*#REF!</f>
        <v>#REF!</v>
      </c>
      <c r="U12" s="243"/>
      <c r="V12" s="240">
        <v>1</v>
      </c>
      <c r="W12" s="240" t="e">
        <f>V12*#REF!</f>
        <v>#REF!</v>
      </c>
      <c r="X12" s="243"/>
      <c r="Y12" s="240" t="s">
        <v>130</v>
      </c>
      <c r="Z12" s="190">
        <v>1</v>
      </c>
      <c r="AA12" s="191">
        <v>0</v>
      </c>
      <c r="AB12" s="190">
        <f>Z12*AA12</f>
        <v>0</v>
      </c>
      <c r="AC12" s="190"/>
      <c r="AD12" s="190"/>
      <c r="AE12" s="190"/>
      <c r="AJ12"/>
      <c r="AK12"/>
      <c r="AL12"/>
    </row>
    <row r="13" spans="1:38" ht="14.45" customHeight="1" x14ac:dyDescent="0.25">
      <c r="A13" s="246"/>
      <c r="B13" s="240">
        <f>B12+1</f>
        <v>4</v>
      </c>
      <c r="C13" s="339" t="s">
        <v>46</v>
      </c>
      <c r="D13" s="341">
        <v>0.5</v>
      </c>
      <c r="E13" s="341">
        <f t="shared" si="0"/>
        <v>8</v>
      </c>
      <c r="F13" s="352"/>
      <c r="G13" s="341">
        <f t="shared" si="1"/>
        <v>0</v>
      </c>
      <c r="H13" s="308"/>
      <c r="I13" s="240"/>
      <c r="J13" s="240"/>
      <c r="K13" s="240" t="s">
        <v>125</v>
      </c>
      <c r="L13" s="240"/>
      <c r="M13" s="240"/>
      <c r="N13" s="240"/>
      <c r="O13" s="240"/>
      <c r="P13" s="240"/>
      <c r="Q13" s="240"/>
      <c r="R13" s="240"/>
      <c r="S13" s="240">
        <v>1</v>
      </c>
      <c r="T13" s="240" t="e">
        <f>S13*#REF!</f>
        <v>#REF!</v>
      </c>
      <c r="U13" s="243"/>
      <c r="V13" s="240">
        <v>1</v>
      </c>
      <c r="W13" s="240" t="e">
        <f>V13*#REF!</f>
        <v>#REF!</v>
      </c>
      <c r="X13" s="243"/>
      <c r="Y13" s="240"/>
      <c r="Z13" s="190"/>
      <c r="AA13" s="191"/>
      <c r="AB13" s="190"/>
      <c r="AC13" s="190"/>
      <c r="AD13" s="190"/>
      <c r="AE13" s="190"/>
      <c r="AJ13"/>
      <c r="AK13"/>
      <c r="AL13"/>
    </row>
    <row r="14" spans="1:38" ht="57.95" hidden="1" customHeight="1" outlineLevel="1" x14ac:dyDescent="0.25">
      <c r="A14" s="246"/>
      <c r="B14" s="240"/>
      <c r="C14" s="348" t="s">
        <v>131</v>
      </c>
      <c r="D14" s="353"/>
      <c r="E14" s="341">
        <f t="shared" si="0"/>
        <v>0</v>
      </c>
      <c r="F14" s="352">
        <v>1</v>
      </c>
      <c r="G14" s="341">
        <f t="shared" si="1"/>
        <v>0</v>
      </c>
      <c r="H14" s="308"/>
      <c r="I14" s="240"/>
      <c r="J14" s="240"/>
      <c r="K14" s="240"/>
      <c r="L14" s="240"/>
      <c r="M14" s="240"/>
      <c r="N14" s="240"/>
      <c r="O14" s="240"/>
      <c r="P14" s="240"/>
      <c r="Q14" s="240"/>
      <c r="R14" s="240"/>
      <c r="S14" s="240"/>
      <c r="T14" s="240"/>
      <c r="U14" s="243"/>
      <c r="V14" s="240"/>
      <c r="W14" s="240"/>
      <c r="X14" s="243"/>
      <c r="Y14" s="240"/>
      <c r="Z14" s="190"/>
      <c r="AA14" s="191"/>
      <c r="AB14" s="190"/>
      <c r="AC14" s="190"/>
      <c r="AD14" s="190"/>
      <c r="AE14" s="190"/>
      <c r="AJ14"/>
      <c r="AK14"/>
      <c r="AL14"/>
    </row>
    <row r="15" spans="1:38" ht="12.6" hidden="1" customHeight="1" outlineLevel="1" x14ac:dyDescent="0.25">
      <c r="A15" s="246"/>
      <c r="B15" s="240"/>
      <c r="C15" s="349"/>
      <c r="D15" s="354"/>
      <c r="E15" s="341">
        <f t="shared" si="0"/>
        <v>0</v>
      </c>
      <c r="F15" s="352"/>
      <c r="G15" s="341">
        <f t="shared" si="1"/>
        <v>0</v>
      </c>
      <c r="H15" s="308"/>
      <c r="I15" s="240"/>
      <c r="J15" s="240"/>
      <c r="K15" s="240"/>
      <c r="L15" s="240"/>
      <c r="M15" s="240"/>
      <c r="N15" s="240"/>
      <c r="O15" s="240"/>
      <c r="P15" s="240"/>
      <c r="Q15" s="240"/>
      <c r="R15" s="240"/>
      <c r="S15" s="240"/>
      <c r="T15" s="240"/>
      <c r="U15" s="243"/>
      <c r="V15" s="240"/>
      <c r="W15" s="240"/>
      <c r="X15" s="243"/>
      <c r="Y15" s="240"/>
      <c r="Z15" s="190"/>
      <c r="AA15" s="191"/>
      <c r="AB15" s="190"/>
      <c r="AC15" s="190"/>
      <c r="AD15" s="190"/>
      <c r="AE15" s="190"/>
      <c r="AJ15"/>
      <c r="AK15"/>
      <c r="AL15"/>
    </row>
    <row r="16" spans="1:38" ht="116.1" hidden="1" customHeight="1" outlineLevel="1" x14ac:dyDescent="0.25">
      <c r="A16" s="246"/>
      <c r="B16" s="240"/>
      <c r="C16" s="348" t="s">
        <v>132</v>
      </c>
      <c r="D16" s="353"/>
      <c r="E16" s="341">
        <f t="shared" si="0"/>
        <v>0</v>
      </c>
      <c r="F16" s="352">
        <v>1</v>
      </c>
      <c r="G16" s="341">
        <f t="shared" si="1"/>
        <v>0</v>
      </c>
      <c r="H16" s="308"/>
      <c r="I16" s="240"/>
      <c r="J16" s="240"/>
      <c r="K16" s="240"/>
      <c r="L16" s="240"/>
      <c r="M16" s="240"/>
      <c r="N16" s="240" t="s">
        <v>125</v>
      </c>
      <c r="O16" s="240"/>
      <c r="P16" s="240"/>
      <c r="Q16" s="240"/>
      <c r="R16" s="240"/>
      <c r="S16" s="248"/>
      <c r="T16" s="248"/>
      <c r="U16" s="207"/>
      <c r="V16" s="207"/>
      <c r="W16" s="207"/>
      <c r="X16" s="249"/>
      <c r="Y16" s="240"/>
      <c r="Z16" s="190"/>
      <c r="AA16" s="191"/>
      <c r="AB16" s="190"/>
      <c r="AC16" s="190"/>
      <c r="AD16" s="190"/>
      <c r="AE16" s="190"/>
      <c r="AJ16"/>
      <c r="AK16"/>
      <c r="AL16"/>
    </row>
    <row r="17" spans="1:38" ht="23.45" hidden="1" customHeight="1" outlineLevel="1" x14ac:dyDescent="0.25">
      <c r="A17" s="246"/>
      <c r="B17" s="240"/>
      <c r="C17" s="349"/>
      <c r="D17" s="354"/>
      <c r="E17" s="341">
        <f t="shared" si="0"/>
        <v>0</v>
      </c>
      <c r="F17" s="352"/>
      <c r="G17" s="341">
        <f t="shared" si="1"/>
        <v>0</v>
      </c>
      <c r="H17" s="308"/>
      <c r="I17" s="240"/>
      <c r="J17" s="240"/>
      <c r="K17" s="240"/>
      <c r="L17" s="240"/>
      <c r="M17" s="240"/>
      <c r="N17" s="240"/>
      <c r="O17" s="240"/>
      <c r="P17" s="240"/>
      <c r="Q17" s="240"/>
      <c r="R17" s="240"/>
      <c r="S17" s="248"/>
      <c r="T17" s="248"/>
      <c r="U17" s="207"/>
      <c r="V17" s="207"/>
      <c r="W17" s="207"/>
      <c r="X17" s="249"/>
      <c r="Y17" s="240"/>
      <c r="Z17" s="190"/>
      <c r="AA17" s="191"/>
      <c r="AB17" s="190"/>
      <c r="AC17" s="190"/>
      <c r="AD17" s="190"/>
      <c r="AE17" s="190"/>
      <c r="AJ17"/>
      <c r="AK17"/>
      <c r="AL17"/>
    </row>
    <row r="18" spans="1:38" ht="116.1" hidden="1" customHeight="1" outlineLevel="1" x14ac:dyDescent="0.25">
      <c r="A18" s="246"/>
      <c r="B18" s="240"/>
      <c r="C18" s="348" t="s">
        <v>133</v>
      </c>
      <c r="D18" s="353"/>
      <c r="E18" s="341">
        <f t="shared" si="0"/>
        <v>0</v>
      </c>
      <c r="F18" s="352">
        <v>1</v>
      </c>
      <c r="G18" s="341">
        <f t="shared" si="1"/>
        <v>0</v>
      </c>
      <c r="H18" s="308"/>
      <c r="I18" s="240"/>
      <c r="J18" s="240"/>
      <c r="K18" s="240"/>
      <c r="L18" s="240"/>
      <c r="M18" s="240"/>
      <c r="N18" s="240"/>
      <c r="O18" s="240"/>
      <c r="P18" s="240"/>
      <c r="Q18" s="240"/>
      <c r="R18" s="240"/>
      <c r="S18" s="242"/>
      <c r="T18" s="242"/>
      <c r="U18" s="243"/>
      <c r="V18" s="250"/>
      <c r="W18" s="240"/>
      <c r="X18" s="243"/>
      <c r="Y18" s="240"/>
      <c r="Z18" s="190"/>
      <c r="AA18" s="191"/>
      <c r="AB18" s="190"/>
      <c r="AC18" s="190"/>
      <c r="AD18" s="190"/>
      <c r="AE18" s="190"/>
      <c r="AJ18"/>
      <c r="AK18"/>
      <c r="AL18"/>
    </row>
    <row r="19" spans="1:38" ht="14.45" hidden="1" customHeight="1" outlineLevel="1" x14ac:dyDescent="0.25">
      <c r="A19" s="246"/>
      <c r="B19" s="240"/>
      <c r="C19" s="339"/>
      <c r="D19" s="341"/>
      <c r="E19" s="341">
        <f t="shared" si="0"/>
        <v>0</v>
      </c>
      <c r="F19" s="352"/>
      <c r="G19" s="341">
        <f t="shared" si="1"/>
        <v>0</v>
      </c>
      <c r="H19" s="308"/>
      <c r="I19" s="240"/>
      <c r="J19" s="240"/>
      <c r="K19" s="240"/>
      <c r="L19" s="240"/>
      <c r="M19" s="240"/>
      <c r="N19" s="240"/>
      <c r="O19" s="240"/>
      <c r="P19" s="240"/>
      <c r="Q19" s="240"/>
      <c r="R19" s="240"/>
      <c r="S19" s="240"/>
      <c r="T19" s="240"/>
      <c r="U19" s="243"/>
      <c r="V19" s="240"/>
      <c r="W19" s="240"/>
      <c r="X19" s="243"/>
      <c r="Y19" s="240"/>
      <c r="Z19" s="190"/>
      <c r="AA19" s="191"/>
      <c r="AB19" s="190"/>
      <c r="AC19" s="190"/>
      <c r="AD19" s="190"/>
      <c r="AE19" s="190"/>
      <c r="AJ19"/>
      <c r="AK19"/>
      <c r="AL19"/>
    </row>
    <row r="20" spans="1:38" ht="18.600000000000001" customHeight="1" collapsed="1" x14ac:dyDescent="0.25">
      <c r="A20" s="246"/>
      <c r="B20" s="240">
        <f>B13+1</f>
        <v>5</v>
      </c>
      <c r="C20" s="339" t="s">
        <v>134</v>
      </c>
      <c r="D20" s="341">
        <v>0.5</v>
      </c>
      <c r="E20" s="341">
        <f t="shared" si="0"/>
        <v>8</v>
      </c>
      <c r="F20" s="352"/>
      <c r="G20" s="341">
        <f t="shared" si="1"/>
        <v>0</v>
      </c>
      <c r="H20" s="308"/>
      <c r="I20" s="240"/>
      <c r="J20" s="240"/>
      <c r="K20" s="240"/>
      <c r="L20" s="240"/>
      <c r="M20" s="240"/>
      <c r="N20" s="240" t="s">
        <v>125</v>
      </c>
      <c r="O20" s="240"/>
      <c r="P20" s="240"/>
      <c r="Q20" s="240"/>
      <c r="R20" s="240"/>
      <c r="S20" s="242">
        <v>2</v>
      </c>
      <c r="T20" s="242" t="e">
        <f>S20*#REF!</f>
        <v>#REF!</v>
      </c>
      <c r="U20" s="243"/>
      <c r="V20" s="250">
        <v>4</v>
      </c>
      <c r="W20" s="240" t="e">
        <f>V20*#REF!</f>
        <v>#REF!</v>
      </c>
      <c r="X20" s="243"/>
      <c r="Y20" s="240"/>
      <c r="Z20" s="190"/>
      <c r="AA20" s="191"/>
      <c r="AB20" s="190"/>
      <c r="AC20" s="190"/>
      <c r="AD20" s="190"/>
      <c r="AE20" s="190"/>
      <c r="AJ20"/>
      <c r="AK20"/>
      <c r="AL20"/>
    </row>
    <row r="21" spans="1:38" ht="14.45" customHeight="1" x14ac:dyDescent="0.25">
      <c r="A21" s="246"/>
      <c r="B21" s="240">
        <f>B20+1</f>
        <v>6</v>
      </c>
      <c r="C21" s="240" t="s">
        <v>135</v>
      </c>
      <c r="D21" s="242">
        <v>1</v>
      </c>
      <c r="E21" s="242">
        <f t="shared" si="0"/>
        <v>16</v>
      </c>
      <c r="F21" s="351">
        <v>1</v>
      </c>
      <c r="G21" s="242">
        <f t="shared" si="1"/>
        <v>16</v>
      </c>
      <c r="H21" s="308"/>
      <c r="I21" s="240"/>
      <c r="J21" s="240"/>
      <c r="K21" s="240" t="s">
        <v>125</v>
      </c>
      <c r="L21" s="240"/>
      <c r="M21" s="240" t="s">
        <v>125</v>
      </c>
      <c r="N21" s="240"/>
      <c r="O21" s="240"/>
      <c r="P21" s="240"/>
      <c r="Q21" s="240"/>
      <c r="R21" s="240"/>
      <c r="S21" s="240">
        <v>1</v>
      </c>
      <c r="T21" s="240" t="e">
        <f>S21*#REF!</f>
        <v>#REF!</v>
      </c>
      <c r="U21" s="243"/>
      <c r="V21" s="240">
        <v>1</v>
      </c>
      <c r="W21" s="240" t="e">
        <f>V21*#REF!</f>
        <v>#REF!</v>
      </c>
      <c r="X21" s="243"/>
      <c r="Y21" s="240" t="s">
        <v>136</v>
      </c>
      <c r="Z21" s="190">
        <v>1</v>
      </c>
      <c r="AA21" s="191">
        <v>0</v>
      </c>
      <c r="AB21" s="190">
        <f>Z21*AA21</f>
        <v>0</v>
      </c>
      <c r="AC21" s="190"/>
      <c r="AD21" s="190" t="s">
        <v>137</v>
      </c>
      <c r="AE21" s="190"/>
      <c r="AJ21"/>
      <c r="AK21"/>
      <c r="AL21"/>
    </row>
    <row r="22" spans="1:38" ht="14.45" customHeight="1" x14ac:dyDescent="0.25">
      <c r="A22" s="246"/>
      <c r="B22" s="240">
        <f>B21+1</f>
        <v>7</v>
      </c>
      <c r="C22" s="340" t="s">
        <v>138</v>
      </c>
      <c r="D22" s="344">
        <v>1</v>
      </c>
      <c r="E22" s="341">
        <f t="shared" si="0"/>
        <v>16</v>
      </c>
      <c r="F22" s="352"/>
      <c r="G22" s="341">
        <f t="shared" si="1"/>
        <v>0</v>
      </c>
      <c r="H22" s="308"/>
      <c r="I22" s="240"/>
      <c r="J22" s="240"/>
      <c r="K22" s="240"/>
      <c r="L22" s="240"/>
      <c r="M22" s="240"/>
      <c r="N22" s="240"/>
      <c r="O22" s="240"/>
      <c r="P22" s="251"/>
      <c r="Q22" s="251"/>
      <c r="R22" s="251"/>
      <c r="S22" s="240">
        <v>1</v>
      </c>
      <c r="T22" s="240" t="e">
        <f>S22*#REF!</f>
        <v>#REF!</v>
      </c>
      <c r="U22" s="243"/>
      <c r="V22" s="251">
        <v>1</v>
      </c>
      <c r="W22" s="240" t="e">
        <f>V22*#REF!</f>
        <v>#REF!</v>
      </c>
      <c r="X22" s="243"/>
      <c r="Y22" s="251"/>
      <c r="Z22" s="190"/>
      <c r="AA22" s="191"/>
      <c r="AB22" s="190"/>
      <c r="AC22" s="190"/>
      <c r="AD22" s="190"/>
      <c r="AE22" s="190"/>
      <c r="AJ22"/>
      <c r="AK22"/>
      <c r="AL22"/>
    </row>
    <row r="23" spans="1:38" ht="14.45" customHeight="1" x14ac:dyDescent="0.25">
      <c r="A23" s="246"/>
      <c r="B23" s="240">
        <f>B22+1</f>
        <v>8</v>
      </c>
      <c r="C23" s="340" t="s">
        <v>139</v>
      </c>
      <c r="D23" s="344">
        <v>1</v>
      </c>
      <c r="E23" s="341">
        <f t="shared" si="0"/>
        <v>16</v>
      </c>
      <c r="F23" s="352"/>
      <c r="G23" s="341">
        <f t="shared" si="1"/>
        <v>0</v>
      </c>
      <c r="H23" s="308"/>
      <c r="I23" s="240"/>
      <c r="J23" s="240"/>
      <c r="K23" s="240"/>
      <c r="L23" s="240"/>
      <c r="M23" s="240"/>
      <c r="N23" s="240"/>
      <c r="O23" s="240"/>
      <c r="P23" s="251"/>
      <c r="Q23" s="251"/>
      <c r="R23" s="251"/>
      <c r="S23" s="240">
        <v>1</v>
      </c>
      <c r="T23" s="240" t="e">
        <f>S23*#REF!</f>
        <v>#REF!</v>
      </c>
      <c r="U23" s="243"/>
      <c r="V23" s="251">
        <v>1</v>
      </c>
      <c r="W23" s="240" t="e">
        <f>V23*#REF!</f>
        <v>#REF!</v>
      </c>
      <c r="X23" s="243"/>
      <c r="Y23" s="251" t="s">
        <v>140</v>
      </c>
      <c r="Z23" s="190">
        <v>1</v>
      </c>
      <c r="AA23" s="191">
        <v>0</v>
      </c>
      <c r="AB23" s="190">
        <f t="shared" ref="AB23" si="2">Z23*AA23</f>
        <v>0</v>
      </c>
      <c r="AC23" s="190"/>
      <c r="AD23" s="190"/>
      <c r="AE23" s="190"/>
      <c r="AJ23"/>
      <c r="AK23"/>
      <c r="AL23"/>
    </row>
    <row r="24" spans="1:38" ht="14.45" customHeight="1" x14ac:dyDescent="0.25">
      <c r="A24" s="246"/>
      <c r="B24" s="240">
        <f>B23+1</f>
        <v>9</v>
      </c>
      <c r="C24" s="340" t="s">
        <v>141</v>
      </c>
      <c r="D24" s="344">
        <v>1</v>
      </c>
      <c r="E24" s="341">
        <f t="shared" si="0"/>
        <v>16</v>
      </c>
      <c r="F24" s="352"/>
      <c r="G24" s="341">
        <f t="shared" si="1"/>
        <v>0</v>
      </c>
      <c r="H24" s="308"/>
      <c r="I24" s="240"/>
      <c r="J24" s="240"/>
      <c r="K24" s="240" t="s">
        <v>125</v>
      </c>
      <c r="L24" s="240"/>
      <c r="M24" s="240"/>
      <c r="N24" s="240"/>
      <c r="O24" s="240"/>
      <c r="P24" s="251"/>
      <c r="Q24" s="251"/>
      <c r="R24" s="251"/>
      <c r="S24" s="240">
        <v>1</v>
      </c>
      <c r="T24" s="240" t="e">
        <f>S24*#REF!</f>
        <v>#REF!</v>
      </c>
      <c r="U24" s="243"/>
      <c r="V24" s="251">
        <v>1</v>
      </c>
      <c r="W24" s="240" t="e">
        <f>V24*#REF!</f>
        <v>#REF!</v>
      </c>
      <c r="X24" s="243"/>
      <c r="Y24" s="251"/>
      <c r="Z24" s="190"/>
      <c r="AA24" s="191"/>
      <c r="AB24" s="190"/>
      <c r="AC24" s="190"/>
      <c r="AD24" s="190"/>
      <c r="AE24" s="190"/>
      <c r="AJ24"/>
      <c r="AK24"/>
      <c r="AL24"/>
    </row>
    <row r="25" spans="1:38" ht="14.45" customHeight="1" x14ac:dyDescent="0.25">
      <c r="A25" s="246"/>
      <c r="B25" s="240">
        <v>10</v>
      </c>
      <c r="C25" s="339" t="s">
        <v>142</v>
      </c>
      <c r="D25" s="341">
        <v>1</v>
      </c>
      <c r="E25" s="341">
        <f t="shared" si="0"/>
        <v>16</v>
      </c>
      <c r="F25" s="352"/>
      <c r="G25" s="341">
        <f t="shared" si="1"/>
        <v>0</v>
      </c>
      <c r="H25" s="308"/>
      <c r="I25" s="240"/>
      <c r="J25" s="240"/>
      <c r="K25" s="240" t="s">
        <v>125</v>
      </c>
      <c r="L25" s="240"/>
      <c r="M25" s="240" t="s">
        <v>125</v>
      </c>
      <c r="N25" s="240"/>
      <c r="O25" s="240"/>
      <c r="P25" s="240"/>
      <c r="Q25" s="240"/>
      <c r="R25" s="240"/>
      <c r="S25" s="240">
        <v>1</v>
      </c>
      <c r="T25" s="240" t="e">
        <f>S25*#REF!</f>
        <v>#REF!</v>
      </c>
      <c r="U25" s="243"/>
      <c r="V25" s="240">
        <v>1</v>
      </c>
      <c r="W25" s="240" t="e">
        <f>V25*#REF!</f>
        <v>#REF!</v>
      </c>
      <c r="X25" s="243"/>
      <c r="Y25" s="240" t="s">
        <v>143</v>
      </c>
      <c r="Z25" s="190">
        <v>6</v>
      </c>
      <c r="AA25" s="191">
        <v>0</v>
      </c>
      <c r="AB25" s="254">
        <f>Z25*AA25</f>
        <v>0</v>
      </c>
      <c r="AC25" s="190"/>
      <c r="AD25" s="190"/>
      <c r="AE25" s="190"/>
      <c r="AJ25"/>
      <c r="AK25"/>
      <c r="AL25"/>
    </row>
    <row r="26" spans="1:38" ht="14.45" customHeight="1" x14ac:dyDescent="0.25">
      <c r="A26" s="246"/>
      <c r="B26" s="240">
        <v>11</v>
      </c>
      <c r="C26" s="339" t="s">
        <v>144</v>
      </c>
      <c r="D26" s="341">
        <v>1</v>
      </c>
      <c r="E26" s="341">
        <f t="shared" si="0"/>
        <v>16</v>
      </c>
      <c r="F26" s="352"/>
      <c r="G26" s="341">
        <f t="shared" si="1"/>
        <v>0</v>
      </c>
      <c r="H26" s="308"/>
      <c r="I26" s="240"/>
      <c r="J26" s="240"/>
      <c r="K26" s="240" t="s">
        <v>125</v>
      </c>
      <c r="L26" s="240"/>
      <c r="M26" s="240" t="s">
        <v>125</v>
      </c>
      <c r="N26" s="240"/>
      <c r="O26" s="240"/>
      <c r="P26" s="240"/>
      <c r="Q26" s="240"/>
      <c r="R26" s="240"/>
      <c r="S26" s="240">
        <v>1</v>
      </c>
      <c r="T26" s="240" t="e">
        <f>S26*#REF!</f>
        <v>#REF!</v>
      </c>
      <c r="U26" s="243"/>
      <c r="V26" s="240">
        <v>1</v>
      </c>
      <c r="W26" s="240" t="e">
        <f>V26*#REF!</f>
        <v>#REF!</v>
      </c>
      <c r="X26" s="243"/>
      <c r="Y26" s="255" t="s">
        <v>145</v>
      </c>
      <c r="Z26" s="190">
        <v>2</v>
      </c>
      <c r="AA26" s="191">
        <v>0</v>
      </c>
      <c r="AB26" s="254">
        <f t="shared" ref="AB26:AB29" si="3">Z26*AA26</f>
        <v>0</v>
      </c>
      <c r="AC26" s="190"/>
      <c r="AD26" s="190"/>
      <c r="AE26" s="190"/>
      <c r="AJ26"/>
      <c r="AK26"/>
      <c r="AL26"/>
    </row>
    <row r="27" spans="1:38" ht="14.45" customHeight="1" x14ac:dyDescent="0.25">
      <c r="A27" s="246"/>
      <c r="B27" s="240">
        <v>12</v>
      </c>
      <c r="C27" s="240" t="s">
        <v>146</v>
      </c>
      <c r="D27" s="242">
        <v>1</v>
      </c>
      <c r="E27" s="242">
        <f t="shared" si="0"/>
        <v>16</v>
      </c>
      <c r="F27" s="351">
        <v>1</v>
      </c>
      <c r="G27" s="242">
        <f t="shared" si="1"/>
        <v>16</v>
      </c>
      <c r="H27" s="308"/>
      <c r="I27" s="240"/>
      <c r="J27" s="240"/>
      <c r="K27" s="240" t="s">
        <v>125</v>
      </c>
      <c r="L27" s="240"/>
      <c r="M27" s="240" t="s">
        <v>125</v>
      </c>
      <c r="N27" s="240"/>
      <c r="O27" s="240"/>
      <c r="P27" s="240"/>
      <c r="Q27" s="240"/>
      <c r="R27" s="240"/>
      <c r="S27" s="240">
        <v>1</v>
      </c>
      <c r="T27" s="240" t="e">
        <f>S27*#REF!</f>
        <v>#REF!</v>
      </c>
      <c r="U27" s="243"/>
      <c r="V27" s="240">
        <v>1</v>
      </c>
      <c r="W27" s="240" t="e">
        <f>V27*#REF!</f>
        <v>#REF!</v>
      </c>
      <c r="X27" s="243"/>
      <c r="Y27" s="240" t="s">
        <v>64</v>
      </c>
      <c r="Z27" s="190">
        <v>3</v>
      </c>
      <c r="AA27" s="191">
        <v>0</v>
      </c>
      <c r="AB27" s="254">
        <f t="shared" si="3"/>
        <v>0</v>
      </c>
      <c r="AC27" s="190"/>
      <c r="AD27" s="190"/>
      <c r="AE27" s="190"/>
      <c r="AJ27"/>
      <c r="AK27"/>
      <c r="AL27"/>
    </row>
    <row r="28" spans="1:38" ht="14.45" customHeight="1" x14ac:dyDescent="0.25">
      <c r="A28" s="246"/>
      <c r="B28" s="240">
        <v>13</v>
      </c>
      <c r="C28" s="339" t="s">
        <v>147</v>
      </c>
      <c r="D28" s="341">
        <v>1</v>
      </c>
      <c r="E28" s="341">
        <f t="shared" si="0"/>
        <v>16</v>
      </c>
      <c r="F28" s="352"/>
      <c r="G28" s="341">
        <f t="shared" si="1"/>
        <v>0</v>
      </c>
      <c r="H28" s="308"/>
      <c r="I28" s="240"/>
      <c r="J28" s="240"/>
      <c r="K28" s="240" t="s">
        <v>125</v>
      </c>
      <c r="L28" s="240"/>
      <c r="M28" s="240" t="s">
        <v>125</v>
      </c>
      <c r="N28" s="240"/>
      <c r="O28" s="240"/>
      <c r="P28" s="240"/>
      <c r="Q28" s="240"/>
      <c r="R28" s="240"/>
      <c r="S28" s="240">
        <v>1</v>
      </c>
      <c r="T28" s="240" t="e">
        <f>S28*#REF!</f>
        <v>#REF!</v>
      </c>
      <c r="U28" s="243"/>
      <c r="V28" s="240">
        <v>1</v>
      </c>
      <c r="W28" s="240" t="e">
        <f>V28*#REF!</f>
        <v>#REF!</v>
      </c>
      <c r="X28" s="243"/>
      <c r="Y28" s="240"/>
      <c r="Z28" s="190"/>
      <c r="AA28" s="191"/>
      <c r="AB28" s="190"/>
      <c r="AC28" s="190"/>
      <c r="AD28" s="190"/>
      <c r="AE28" s="190"/>
      <c r="AJ28"/>
      <c r="AK28"/>
      <c r="AL28"/>
    </row>
    <row r="29" spans="1:38" ht="14.45" customHeight="1" x14ac:dyDescent="0.25">
      <c r="A29" s="246"/>
      <c r="B29" s="240">
        <v>14</v>
      </c>
      <c r="C29" s="339" t="s">
        <v>148</v>
      </c>
      <c r="D29" s="341">
        <v>1</v>
      </c>
      <c r="E29" s="341">
        <f t="shared" si="0"/>
        <v>16</v>
      </c>
      <c r="F29" s="352"/>
      <c r="G29" s="341">
        <f t="shared" si="1"/>
        <v>0</v>
      </c>
      <c r="H29" s="308"/>
      <c r="I29" s="240"/>
      <c r="J29" s="240"/>
      <c r="K29" s="240" t="s">
        <v>125</v>
      </c>
      <c r="L29" s="240"/>
      <c r="M29" s="240" t="s">
        <v>125</v>
      </c>
      <c r="N29" s="240"/>
      <c r="O29" s="240"/>
      <c r="P29" s="240"/>
      <c r="Q29" s="240"/>
      <c r="R29" s="240"/>
      <c r="S29" s="240">
        <v>1</v>
      </c>
      <c r="T29" s="240" t="e">
        <f>S29*#REF!</f>
        <v>#REF!</v>
      </c>
      <c r="U29" s="243"/>
      <c r="V29" s="240">
        <v>1</v>
      </c>
      <c r="W29" s="240" t="e">
        <f>V29*#REF!</f>
        <v>#REF!</v>
      </c>
      <c r="X29" s="243"/>
      <c r="Y29" s="240" t="s">
        <v>149</v>
      </c>
      <c r="Z29" s="190">
        <v>2</v>
      </c>
      <c r="AA29" s="191">
        <v>0</v>
      </c>
      <c r="AB29" s="254">
        <f t="shared" si="3"/>
        <v>0</v>
      </c>
      <c r="AC29" s="190"/>
      <c r="AD29" s="190"/>
      <c r="AE29" s="190"/>
      <c r="AJ29"/>
      <c r="AK29"/>
      <c r="AL29"/>
    </row>
    <row r="30" spans="1:38" ht="14.45" hidden="1" customHeight="1" outlineLevel="1" x14ac:dyDescent="0.25">
      <c r="A30" s="246"/>
      <c r="B30" s="240"/>
      <c r="C30" s="348" t="s">
        <v>150</v>
      </c>
      <c r="D30" s="353"/>
      <c r="E30" s="355">
        <f t="shared" si="0"/>
        <v>0</v>
      </c>
      <c r="F30" s="352">
        <v>2</v>
      </c>
      <c r="G30" s="341">
        <f t="shared" si="1"/>
        <v>0</v>
      </c>
      <c r="H30" s="308"/>
      <c r="I30" s="240"/>
      <c r="J30" s="240"/>
      <c r="K30" s="240"/>
      <c r="L30" s="240"/>
      <c r="M30" s="240"/>
      <c r="N30" s="240"/>
      <c r="O30" s="240"/>
      <c r="P30" s="240"/>
      <c r="Q30" s="240"/>
      <c r="R30" s="240"/>
      <c r="S30" s="248"/>
      <c r="T30" s="248"/>
      <c r="U30" s="207"/>
      <c r="V30" s="207"/>
      <c r="W30" s="207"/>
      <c r="X30" s="249"/>
      <c r="Y30" s="240"/>
      <c r="Z30" s="190"/>
      <c r="AA30" s="191"/>
      <c r="AB30" s="190"/>
      <c r="AC30" s="190"/>
      <c r="AD30" s="190"/>
      <c r="AE30" s="190"/>
      <c r="AJ30"/>
      <c r="AK30"/>
      <c r="AL30"/>
    </row>
    <row r="31" spans="1:38" ht="14.45" hidden="1" customHeight="1" outlineLevel="1" x14ac:dyDescent="0.25">
      <c r="A31" s="246"/>
      <c r="B31" s="240"/>
      <c r="C31" s="348" t="s">
        <v>151</v>
      </c>
      <c r="D31" s="353"/>
      <c r="E31" s="355">
        <f t="shared" si="0"/>
        <v>0</v>
      </c>
      <c r="F31" s="352">
        <v>1</v>
      </c>
      <c r="G31" s="341">
        <f t="shared" si="1"/>
        <v>0</v>
      </c>
      <c r="H31" s="308"/>
      <c r="I31" s="240"/>
      <c r="J31" s="240"/>
      <c r="K31" s="240"/>
      <c r="L31" s="240"/>
      <c r="M31" s="240"/>
      <c r="N31" s="240"/>
      <c r="O31" s="240"/>
      <c r="P31" s="240"/>
      <c r="Q31" s="240"/>
      <c r="R31" s="240"/>
      <c r="S31" s="248"/>
      <c r="T31" s="248"/>
      <c r="U31" s="207"/>
      <c r="V31" s="207"/>
      <c r="W31" s="207"/>
      <c r="X31" s="249"/>
      <c r="Y31" s="240"/>
      <c r="Z31" s="190"/>
      <c r="AA31" s="191"/>
      <c r="AB31" s="190"/>
      <c r="AC31" s="190"/>
      <c r="AD31" s="190"/>
      <c r="AE31" s="190"/>
      <c r="AJ31"/>
      <c r="AK31"/>
      <c r="AL31"/>
    </row>
    <row r="32" spans="1:38" ht="14.45" customHeight="1" collapsed="1" x14ac:dyDescent="0.25">
      <c r="A32" s="246"/>
      <c r="B32" s="240">
        <v>16</v>
      </c>
      <c r="C32" s="339" t="s">
        <v>152</v>
      </c>
      <c r="D32" s="341">
        <v>1</v>
      </c>
      <c r="E32" s="341">
        <f t="shared" si="0"/>
        <v>16</v>
      </c>
      <c r="F32" s="352"/>
      <c r="G32" s="341">
        <f>E32*F32</f>
        <v>0</v>
      </c>
      <c r="H32" s="308"/>
      <c r="I32" s="240"/>
      <c r="J32" s="240"/>
      <c r="K32" s="240" t="s">
        <v>125</v>
      </c>
      <c r="L32" s="240"/>
      <c r="M32" s="240" t="s">
        <v>125</v>
      </c>
      <c r="N32" s="240"/>
      <c r="O32" s="240"/>
      <c r="P32" s="240"/>
      <c r="Q32" s="240"/>
      <c r="R32" s="240"/>
      <c r="S32" s="248"/>
      <c r="T32" s="248"/>
      <c r="U32" s="207"/>
      <c r="V32" s="207"/>
      <c r="W32" s="207"/>
      <c r="X32" s="249"/>
      <c r="Y32" s="240" t="s">
        <v>153</v>
      </c>
      <c r="Z32" s="190">
        <v>1</v>
      </c>
      <c r="AA32" s="191">
        <v>0</v>
      </c>
      <c r="AB32" s="254">
        <f>Z32*AA32</f>
        <v>0</v>
      </c>
      <c r="AC32" s="190"/>
      <c r="AD32" s="190"/>
      <c r="AE32" s="190"/>
      <c r="AJ32"/>
      <c r="AK32"/>
      <c r="AL32"/>
    </row>
    <row r="33" spans="1:38" ht="14.45" customHeight="1" x14ac:dyDescent="0.25">
      <c r="A33" s="257"/>
      <c r="B33" s="240">
        <v>17</v>
      </c>
      <c r="C33" s="339" t="s">
        <v>154</v>
      </c>
      <c r="D33" s="341">
        <v>1</v>
      </c>
      <c r="E33" s="341">
        <f t="shared" si="0"/>
        <v>16</v>
      </c>
      <c r="F33" s="352"/>
      <c r="G33" s="341">
        <f t="shared" ref="G33:G35" si="4">E33*F33</f>
        <v>0</v>
      </c>
      <c r="H33" s="309"/>
      <c r="I33" s="240"/>
      <c r="J33" s="240"/>
      <c r="K33" s="240" t="s">
        <v>125</v>
      </c>
      <c r="L33" s="240"/>
      <c r="M33" s="240" t="s">
        <v>125</v>
      </c>
      <c r="N33" s="240"/>
      <c r="O33" s="240"/>
      <c r="P33" s="240"/>
      <c r="Q33" s="240"/>
      <c r="R33" s="240"/>
      <c r="S33" s="248"/>
      <c r="T33" s="248"/>
      <c r="U33" s="207"/>
      <c r="V33" s="207"/>
      <c r="W33" s="207"/>
      <c r="X33" s="249"/>
      <c r="Y33" s="240" t="s">
        <v>154</v>
      </c>
      <c r="Z33" s="190">
        <v>1</v>
      </c>
      <c r="AA33" s="191">
        <v>0</v>
      </c>
      <c r="AB33" s="254">
        <f>Z33*AA33</f>
        <v>0</v>
      </c>
      <c r="AC33" s="190"/>
      <c r="AD33" s="190"/>
      <c r="AE33" s="190"/>
      <c r="AJ33"/>
      <c r="AK33"/>
      <c r="AL33"/>
    </row>
    <row r="34" spans="1:38" ht="23.25" hidden="1" outlineLevel="1" x14ac:dyDescent="0.25">
      <c r="A34" s="258"/>
      <c r="B34" s="259"/>
      <c r="C34" s="350" t="s">
        <v>155</v>
      </c>
      <c r="D34" s="356"/>
      <c r="E34" s="356"/>
      <c r="F34" s="357">
        <v>2</v>
      </c>
      <c r="G34" s="256">
        <f t="shared" si="4"/>
        <v>0</v>
      </c>
      <c r="H34" s="275"/>
      <c r="I34" s="261"/>
      <c r="J34" s="261"/>
      <c r="K34" s="261"/>
      <c r="L34" s="261"/>
      <c r="M34" s="261"/>
      <c r="N34" s="261"/>
      <c r="O34" s="261"/>
      <c r="P34" s="259"/>
      <c r="Q34" s="259"/>
      <c r="R34" s="259"/>
      <c r="S34" s="248"/>
      <c r="T34" s="248"/>
      <c r="U34" s="207"/>
      <c r="V34" s="207"/>
      <c r="W34" s="207"/>
      <c r="X34" s="207"/>
      <c r="Y34" s="240"/>
      <c r="Z34" s="190"/>
      <c r="AA34" s="191"/>
      <c r="AB34" s="190"/>
      <c r="AC34" s="190"/>
      <c r="AD34" s="190"/>
      <c r="AE34" s="190"/>
      <c r="AJ34"/>
      <c r="AK34"/>
      <c r="AL34"/>
    </row>
    <row r="35" spans="1:38" ht="23.25" hidden="1" outlineLevel="1" x14ac:dyDescent="0.25">
      <c r="A35" s="258"/>
      <c r="B35" s="259"/>
      <c r="C35" s="350" t="s">
        <v>156</v>
      </c>
      <c r="D35" s="356"/>
      <c r="E35" s="356"/>
      <c r="F35" s="357">
        <v>1</v>
      </c>
      <c r="G35" s="256">
        <f t="shared" si="4"/>
        <v>0</v>
      </c>
      <c r="H35" s="275"/>
      <c r="I35" s="261"/>
      <c r="J35" s="261"/>
      <c r="K35" s="261"/>
      <c r="L35" s="261"/>
      <c r="M35" s="261"/>
      <c r="N35" s="261"/>
      <c r="O35" s="261"/>
      <c r="P35" s="259"/>
      <c r="Q35" s="259"/>
      <c r="R35" s="259"/>
      <c r="S35" s="248"/>
      <c r="T35" s="248"/>
      <c r="U35" s="207"/>
      <c r="V35" s="207"/>
      <c r="W35" s="207"/>
      <c r="X35" s="207"/>
      <c r="Y35" s="240"/>
      <c r="Z35" s="190"/>
      <c r="AA35" s="191"/>
      <c r="AB35" s="190"/>
      <c r="AC35" s="190"/>
      <c r="AD35" s="190"/>
      <c r="AE35" s="190"/>
      <c r="AJ35"/>
      <c r="AK35"/>
      <c r="AL35"/>
    </row>
    <row r="36" spans="1:38" ht="15.6" customHeight="1" collapsed="1" x14ac:dyDescent="0.25">
      <c r="A36" s="258"/>
      <c r="B36" s="259"/>
      <c r="C36" s="259"/>
      <c r="D36" s="345"/>
      <c r="E36" s="345"/>
      <c r="F36" s="357"/>
      <c r="G36" s="345"/>
      <c r="H36" s="275"/>
      <c r="I36" s="259"/>
      <c r="J36" s="259"/>
      <c r="K36" s="259"/>
      <c r="L36" s="259"/>
      <c r="M36" s="259"/>
      <c r="N36" s="259"/>
      <c r="O36" s="259"/>
      <c r="P36" s="259"/>
      <c r="Q36" s="259"/>
      <c r="R36" s="259"/>
      <c r="S36" s="248"/>
      <c r="T36" s="248"/>
      <c r="U36" s="207"/>
      <c r="V36" s="207"/>
      <c r="W36" s="207"/>
      <c r="X36" s="207"/>
      <c r="Y36" s="240"/>
      <c r="Z36" s="190"/>
      <c r="AA36" s="191"/>
      <c r="AB36" s="190"/>
      <c r="AC36" s="190"/>
      <c r="AD36" s="190"/>
      <c r="AE36" s="190"/>
      <c r="AJ36"/>
      <c r="AK36"/>
      <c r="AL36"/>
    </row>
    <row r="37" spans="1:38" ht="14.45" customHeight="1" x14ac:dyDescent="0.25">
      <c r="A37" s="263" t="s">
        <v>157</v>
      </c>
      <c r="B37" s="240">
        <v>1</v>
      </c>
      <c r="C37" s="251" t="s">
        <v>158</v>
      </c>
      <c r="D37" s="253">
        <v>1</v>
      </c>
      <c r="E37" s="253">
        <f>D37*$D$8</f>
        <v>16</v>
      </c>
      <c r="F37" s="351">
        <v>1</v>
      </c>
      <c r="G37" s="253">
        <f>E37*F37</f>
        <v>16</v>
      </c>
      <c r="H37" s="310">
        <f>MROUND(SUM(G37:G41),16)</f>
        <v>48</v>
      </c>
      <c r="I37" s="251"/>
      <c r="J37" s="251"/>
      <c r="K37" s="251" t="s">
        <v>125</v>
      </c>
      <c r="L37" s="251"/>
      <c r="M37" s="251" t="s">
        <v>125</v>
      </c>
      <c r="N37" s="251"/>
      <c r="O37" s="251"/>
      <c r="P37" s="251"/>
      <c r="Q37" s="251"/>
      <c r="R37" s="251"/>
      <c r="S37" s="253">
        <v>1</v>
      </c>
      <c r="T37" s="251" t="e">
        <f>S37*#REF!</f>
        <v>#REF!</v>
      </c>
      <c r="U37" s="243" t="e">
        <f>SUM(T37:T41)</f>
        <v>#REF!</v>
      </c>
      <c r="V37" s="251">
        <v>1</v>
      </c>
      <c r="W37" s="251" t="e">
        <f>V37*#REF!</f>
        <v>#REF!</v>
      </c>
      <c r="X37" s="245" t="e">
        <f>SUM(W37:W41)</f>
        <v>#REF!</v>
      </c>
      <c r="Y37" s="240" t="s">
        <v>159</v>
      </c>
      <c r="Z37" s="190">
        <v>1</v>
      </c>
      <c r="AA37" s="191">
        <v>0</v>
      </c>
      <c r="AB37" s="190">
        <f>Z37*AA37</f>
        <v>0</v>
      </c>
      <c r="AC37" s="190"/>
      <c r="AD37" s="190"/>
      <c r="AE37" s="190"/>
      <c r="AJ37"/>
      <c r="AK37"/>
      <c r="AL37"/>
    </row>
    <row r="38" spans="1:38" ht="14.45" customHeight="1" x14ac:dyDescent="0.25">
      <c r="A38" s="243"/>
      <c r="B38" s="240">
        <f>B37+1</f>
        <v>2</v>
      </c>
      <c r="C38" s="251" t="s">
        <v>160</v>
      </c>
      <c r="D38" s="253">
        <v>0.5</v>
      </c>
      <c r="E38" s="253">
        <f>D38*$D$8</f>
        <v>8</v>
      </c>
      <c r="F38" s="351">
        <v>1</v>
      </c>
      <c r="G38" s="253">
        <f t="shared" ref="G38:G50" si="5">E38*F38</f>
        <v>8</v>
      </c>
      <c r="H38" s="311"/>
      <c r="I38" s="251"/>
      <c r="J38" s="251"/>
      <c r="K38" s="251" t="s">
        <v>125</v>
      </c>
      <c r="L38" s="251"/>
      <c r="M38" s="251"/>
      <c r="N38" s="251" t="s">
        <v>125</v>
      </c>
      <c r="O38" s="251"/>
      <c r="P38" s="251"/>
      <c r="Q38" s="251"/>
      <c r="R38" s="251"/>
      <c r="S38" s="253">
        <v>1</v>
      </c>
      <c r="T38" s="251" t="e">
        <f>S38*#REF!</f>
        <v>#REF!</v>
      </c>
      <c r="U38" s="243"/>
      <c r="V38" s="264">
        <v>2</v>
      </c>
      <c r="W38" s="251" t="e">
        <f>V38*#REF!</f>
        <v>#REF!</v>
      </c>
      <c r="X38" s="243"/>
      <c r="Y38" s="240"/>
      <c r="Z38" s="190"/>
      <c r="AA38" s="191"/>
      <c r="AB38" s="190"/>
      <c r="AC38" s="190"/>
      <c r="AD38" s="190"/>
      <c r="AE38" s="190"/>
      <c r="AJ38"/>
      <c r="AK38"/>
      <c r="AL38"/>
    </row>
    <row r="39" spans="1:38" ht="14.45" customHeight="1" x14ac:dyDescent="0.25">
      <c r="A39" s="243"/>
      <c r="B39" s="240">
        <f>B38+1</f>
        <v>3</v>
      </c>
      <c r="C39" s="340" t="s">
        <v>161</v>
      </c>
      <c r="D39" s="344">
        <v>1</v>
      </c>
      <c r="E39" s="344">
        <f>D39*$D$8</f>
        <v>16</v>
      </c>
      <c r="F39" s="352"/>
      <c r="G39" s="344">
        <f t="shared" si="5"/>
        <v>0</v>
      </c>
      <c r="H39" s="311"/>
      <c r="I39" s="251"/>
      <c r="J39" s="251"/>
      <c r="K39" s="251" t="s">
        <v>125</v>
      </c>
      <c r="L39" s="251"/>
      <c r="M39" s="251" t="s">
        <v>125</v>
      </c>
      <c r="N39" s="251"/>
      <c r="O39" s="251"/>
      <c r="P39" s="251"/>
      <c r="Q39" s="251"/>
      <c r="R39" s="251"/>
      <c r="S39" s="253">
        <v>1</v>
      </c>
      <c r="T39" s="240" t="e">
        <f>S39*#REF!</f>
        <v>#REF!</v>
      </c>
      <c r="U39" s="243"/>
      <c r="V39" s="251">
        <v>1</v>
      </c>
      <c r="W39" s="251" t="e">
        <f>V39*#REF!</f>
        <v>#REF!</v>
      </c>
      <c r="X39" s="243"/>
      <c r="Y39" s="251"/>
      <c r="Z39" s="190"/>
      <c r="AA39" s="191"/>
      <c r="AB39" s="190"/>
      <c r="AC39" s="190"/>
      <c r="AD39" s="190"/>
      <c r="AE39" s="190"/>
      <c r="AJ39"/>
      <c r="AK39"/>
      <c r="AL39"/>
    </row>
    <row r="40" spans="1:38" ht="14.45" customHeight="1" x14ac:dyDescent="0.25">
      <c r="A40" s="243"/>
      <c r="B40" s="240">
        <f>B39+1</f>
        <v>4</v>
      </c>
      <c r="C40" s="340" t="s">
        <v>162</v>
      </c>
      <c r="D40" s="344">
        <v>1</v>
      </c>
      <c r="E40" s="344">
        <f>D40*$D$8</f>
        <v>16</v>
      </c>
      <c r="F40" s="352"/>
      <c r="G40" s="344">
        <f t="shared" si="5"/>
        <v>0</v>
      </c>
      <c r="H40" s="311"/>
      <c r="I40" s="251"/>
      <c r="J40" s="251"/>
      <c r="K40" s="251"/>
      <c r="L40" s="251"/>
      <c r="M40" s="251"/>
      <c r="N40" s="251"/>
      <c r="O40" s="251"/>
      <c r="P40" s="251"/>
      <c r="Q40" s="251"/>
      <c r="R40" s="251"/>
      <c r="S40" s="253">
        <v>1</v>
      </c>
      <c r="T40" s="240" t="e">
        <f>S40*#REF!</f>
        <v>#REF!</v>
      </c>
      <c r="U40" s="243"/>
      <c r="V40" s="251">
        <v>1</v>
      </c>
      <c r="W40" s="251" t="e">
        <f>V40*#REF!</f>
        <v>#REF!</v>
      </c>
      <c r="X40" s="243"/>
      <c r="Y40" s="251"/>
      <c r="Z40" s="190"/>
      <c r="AA40" s="191"/>
      <c r="AB40" s="190"/>
      <c r="AC40" s="190"/>
      <c r="AD40" s="190"/>
      <c r="AE40" s="190"/>
      <c r="AJ40"/>
      <c r="AK40"/>
      <c r="AL40"/>
    </row>
    <row r="41" spans="1:38" ht="14.45" customHeight="1" x14ac:dyDescent="0.25">
      <c r="A41" s="265"/>
      <c r="B41" s="240">
        <f>B40+1</f>
        <v>5</v>
      </c>
      <c r="C41" s="240" t="s">
        <v>163</v>
      </c>
      <c r="D41" s="242">
        <v>1</v>
      </c>
      <c r="E41" s="242">
        <f>D41*$D$8</f>
        <v>16</v>
      </c>
      <c r="F41" s="351">
        <v>1</v>
      </c>
      <c r="G41" s="242">
        <f t="shared" si="5"/>
        <v>16</v>
      </c>
      <c r="H41" s="312"/>
      <c r="I41" s="240"/>
      <c r="J41" s="240"/>
      <c r="K41" s="240" t="s">
        <v>125</v>
      </c>
      <c r="L41" s="240"/>
      <c r="M41" s="240" t="s">
        <v>125</v>
      </c>
      <c r="N41" s="240"/>
      <c r="O41" s="240"/>
      <c r="P41" s="240"/>
      <c r="Q41" s="240"/>
      <c r="R41" s="240"/>
      <c r="S41" s="253">
        <v>1</v>
      </c>
      <c r="T41" s="240" t="e">
        <f>S41*#REF!</f>
        <v>#REF!</v>
      </c>
      <c r="U41" s="243"/>
      <c r="V41" s="251">
        <v>1</v>
      </c>
      <c r="W41" s="251" t="e">
        <f>V41*#REF!</f>
        <v>#REF!</v>
      </c>
      <c r="X41" s="243"/>
      <c r="Y41" s="240" t="s">
        <v>164</v>
      </c>
      <c r="Z41" s="190">
        <v>2</v>
      </c>
      <c r="AA41" s="191">
        <v>0</v>
      </c>
      <c r="AB41" s="190">
        <f>Z41*AA41</f>
        <v>0</v>
      </c>
      <c r="AC41" s="190"/>
      <c r="AD41" s="190"/>
      <c r="AE41" s="190"/>
      <c r="AJ41"/>
      <c r="AK41"/>
      <c r="AL41"/>
    </row>
    <row r="42" spans="1:38" ht="15.6" customHeight="1" x14ac:dyDescent="0.25">
      <c r="A42" s="260"/>
      <c r="B42" s="260"/>
      <c r="C42" s="346"/>
      <c r="D42" s="266"/>
      <c r="E42" s="345"/>
      <c r="F42" s="357"/>
      <c r="G42" s="345"/>
      <c r="H42" s="275"/>
      <c r="I42" s="266"/>
      <c r="J42" s="266"/>
      <c r="K42" s="266"/>
      <c r="L42" s="266"/>
      <c r="M42" s="266"/>
      <c r="N42" s="266"/>
      <c r="O42" s="266"/>
      <c r="P42" s="266"/>
      <c r="Q42" s="266"/>
      <c r="R42" s="266"/>
      <c r="S42" s="267"/>
      <c r="T42" s="267"/>
      <c r="U42" s="207"/>
      <c r="V42" s="207"/>
      <c r="W42" s="207"/>
      <c r="X42" s="249"/>
      <c r="Y42" s="255"/>
      <c r="Z42" s="190"/>
      <c r="AA42" s="191"/>
      <c r="AB42" s="190"/>
      <c r="AC42" s="190"/>
      <c r="AD42" s="190"/>
      <c r="AE42" s="190"/>
      <c r="AJ42"/>
      <c r="AK42"/>
      <c r="AL42"/>
    </row>
    <row r="43" spans="1:38" ht="45.95" customHeight="1" x14ac:dyDescent="0.25">
      <c r="A43" s="268" t="s">
        <v>165</v>
      </c>
      <c r="B43" s="251">
        <v>1</v>
      </c>
      <c r="C43" s="251" t="s">
        <v>166</v>
      </c>
      <c r="D43" s="253">
        <v>2</v>
      </c>
      <c r="E43" s="253">
        <f>D43*$D$8</f>
        <v>32</v>
      </c>
      <c r="F43" s="351">
        <v>1</v>
      </c>
      <c r="G43" s="253">
        <f t="shared" si="5"/>
        <v>32</v>
      </c>
      <c r="H43" s="313">
        <f>MROUND(SUM(G43:G47),16)</f>
        <v>32</v>
      </c>
      <c r="I43" s="251"/>
      <c r="J43" s="251"/>
      <c r="K43" s="251" t="s">
        <v>125</v>
      </c>
      <c r="L43" s="251"/>
      <c r="M43" s="251" t="s">
        <v>125</v>
      </c>
      <c r="N43" s="251" t="s">
        <v>125</v>
      </c>
      <c r="O43" s="251"/>
      <c r="P43" s="251"/>
      <c r="Q43" s="251"/>
      <c r="R43" s="251"/>
      <c r="S43" s="269">
        <v>4</v>
      </c>
      <c r="T43" s="253" t="e">
        <f>S43*#REF!</f>
        <v>#REF!</v>
      </c>
      <c r="U43" s="270" t="e">
        <f>SUM(T43:T46)</f>
        <v>#REF!</v>
      </c>
      <c r="V43" s="264">
        <v>5</v>
      </c>
      <c r="W43" s="251" t="e">
        <f>V43*#REF!</f>
        <v>#REF!</v>
      </c>
      <c r="X43" s="245" t="e">
        <f>SUM(W43:W46)</f>
        <v>#REF!</v>
      </c>
      <c r="Y43" s="240" t="s">
        <v>167</v>
      </c>
      <c r="Z43" s="190">
        <v>5</v>
      </c>
      <c r="AA43" s="191">
        <v>0</v>
      </c>
      <c r="AB43" s="190">
        <f>Z43*AA43</f>
        <v>0</v>
      </c>
      <c r="AC43" s="190"/>
      <c r="AD43" s="190"/>
      <c r="AE43" s="190"/>
      <c r="AJ43"/>
      <c r="AK43"/>
      <c r="AL43"/>
    </row>
    <row r="44" spans="1:38" ht="14.45" customHeight="1" x14ac:dyDescent="0.25">
      <c r="A44" s="271" t="s">
        <v>168</v>
      </c>
      <c r="B44" s="251">
        <v>2</v>
      </c>
      <c r="C44" s="339" t="s">
        <v>169</v>
      </c>
      <c r="D44" s="341">
        <v>1</v>
      </c>
      <c r="E44" s="344">
        <f>D44*$D$8</f>
        <v>16</v>
      </c>
      <c r="F44" s="352"/>
      <c r="G44" s="344">
        <f t="shared" si="5"/>
        <v>0</v>
      </c>
      <c r="H44" s="314"/>
      <c r="I44" s="240"/>
      <c r="J44" s="240"/>
      <c r="K44" s="240"/>
      <c r="L44" s="240"/>
      <c r="M44" s="240"/>
      <c r="N44" s="240"/>
      <c r="O44" s="240"/>
      <c r="P44" s="240"/>
      <c r="Q44" s="240"/>
      <c r="R44" s="240"/>
      <c r="S44" s="242">
        <v>1</v>
      </c>
      <c r="T44" s="272" t="e">
        <f>S44*#REF!</f>
        <v>#REF!</v>
      </c>
      <c r="U44" s="273"/>
      <c r="V44" s="240">
        <v>1</v>
      </c>
      <c r="W44" s="251" t="e">
        <f>V44*#REF!</f>
        <v>#REF!</v>
      </c>
      <c r="X44" s="243"/>
      <c r="Y44" s="240"/>
      <c r="Z44" s="190"/>
      <c r="AA44" s="191"/>
      <c r="AB44" s="190"/>
      <c r="AC44" s="190"/>
      <c r="AD44" s="190"/>
      <c r="AE44" s="190"/>
      <c r="AJ44"/>
      <c r="AK44"/>
      <c r="AL44"/>
    </row>
    <row r="45" spans="1:38" ht="14.45" customHeight="1" x14ac:dyDescent="0.25">
      <c r="A45" s="271"/>
      <c r="B45" s="251">
        <v>3</v>
      </c>
      <c r="C45" s="339" t="s">
        <v>170</v>
      </c>
      <c r="D45" s="341">
        <v>0.5</v>
      </c>
      <c r="E45" s="344">
        <f>D45*$D$8</f>
        <v>8</v>
      </c>
      <c r="F45" s="352"/>
      <c r="G45" s="344">
        <f t="shared" si="5"/>
        <v>0</v>
      </c>
      <c r="H45" s="314"/>
      <c r="I45" s="240"/>
      <c r="J45" s="240"/>
      <c r="K45" s="240"/>
      <c r="L45" s="240"/>
      <c r="M45" s="240"/>
      <c r="N45" s="240" t="s">
        <v>125</v>
      </c>
      <c r="O45" s="240"/>
      <c r="P45" s="240"/>
      <c r="Q45" s="240"/>
      <c r="R45" s="240"/>
      <c r="S45" s="242">
        <v>1</v>
      </c>
      <c r="T45" s="253" t="e">
        <f>S45*#REF!</f>
        <v>#REF!</v>
      </c>
      <c r="U45" s="274"/>
      <c r="V45" s="240">
        <v>1</v>
      </c>
      <c r="W45" s="251" t="e">
        <f>V45*#REF!</f>
        <v>#REF!</v>
      </c>
      <c r="X45" s="243"/>
      <c r="Y45" s="240"/>
      <c r="Z45" s="190"/>
      <c r="AA45" s="191"/>
      <c r="AB45" s="190"/>
      <c r="AC45" s="190"/>
      <c r="AD45" s="190"/>
      <c r="AE45" s="190"/>
      <c r="AJ45"/>
      <c r="AK45"/>
      <c r="AL45"/>
    </row>
    <row r="46" spans="1:38" ht="14.45" customHeight="1" x14ac:dyDescent="0.25">
      <c r="A46" s="271"/>
      <c r="B46" s="251">
        <v>4</v>
      </c>
      <c r="C46" s="339" t="s">
        <v>171</v>
      </c>
      <c r="D46" s="341">
        <v>0.5</v>
      </c>
      <c r="E46" s="344">
        <f>D46*$D$8</f>
        <v>8</v>
      </c>
      <c r="F46" s="352"/>
      <c r="G46" s="344">
        <f t="shared" si="5"/>
        <v>0</v>
      </c>
      <c r="H46" s="314"/>
      <c r="I46" s="240"/>
      <c r="J46" s="240"/>
      <c r="K46" s="240"/>
      <c r="L46" s="240"/>
      <c r="M46" s="240"/>
      <c r="N46" s="240" t="s">
        <v>125</v>
      </c>
      <c r="O46" s="240"/>
      <c r="P46" s="240"/>
      <c r="Q46" s="240"/>
      <c r="R46" s="240"/>
      <c r="S46" s="242">
        <v>1</v>
      </c>
      <c r="T46" s="272" t="e">
        <f>S46*#REF!</f>
        <v>#REF!</v>
      </c>
      <c r="U46" s="273"/>
      <c r="V46" s="240">
        <v>1</v>
      </c>
      <c r="W46" s="251" t="e">
        <f>V46*#REF!</f>
        <v>#REF!</v>
      </c>
      <c r="X46" s="243"/>
      <c r="Y46" s="240" t="s">
        <v>172</v>
      </c>
      <c r="Z46" s="190">
        <v>1</v>
      </c>
      <c r="AA46" s="191">
        <v>0</v>
      </c>
      <c r="AB46" s="190">
        <f>Z46*AA46</f>
        <v>0</v>
      </c>
      <c r="AC46" s="190"/>
      <c r="AD46" s="190"/>
      <c r="AE46" s="190"/>
      <c r="AJ46"/>
      <c r="AK46"/>
      <c r="AL46"/>
    </row>
    <row r="47" spans="1:38" ht="45" x14ac:dyDescent="0.25">
      <c r="A47" s="338"/>
      <c r="B47" s="240">
        <v>5</v>
      </c>
      <c r="C47" s="339" t="s">
        <v>173</v>
      </c>
      <c r="D47" s="341">
        <v>1</v>
      </c>
      <c r="E47" s="341">
        <f>D47*$D$8</f>
        <v>16</v>
      </c>
      <c r="F47" s="352"/>
      <c r="G47" s="341">
        <f t="shared" si="5"/>
        <v>0</v>
      </c>
      <c r="H47" s="315"/>
      <c r="I47" s="240"/>
      <c r="J47" s="240"/>
      <c r="K47" s="240" t="s">
        <v>125</v>
      </c>
      <c r="L47" s="240"/>
      <c r="M47" s="240"/>
      <c r="N47" s="240" t="s">
        <v>125</v>
      </c>
      <c r="O47" s="240"/>
      <c r="P47" s="240"/>
      <c r="Q47" s="240"/>
      <c r="R47" s="240"/>
      <c r="S47" s="253"/>
      <c r="T47" s="253"/>
      <c r="U47" s="274"/>
      <c r="V47" s="190">
        <v>5</v>
      </c>
      <c r="W47" s="190"/>
      <c r="X47" s="206"/>
      <c r="Y47" s="240" t="s">
        <v>174</v>
      </c>
      <c r="Z47" s="190">
        <v>5</v>
      </c>
      <c r="AA47" s="191">
        <v>0</v>
      </c>
      <c r="AB47" s="254">
        <f>Z47*AA47</f>
        <v>0</v>
      </c>
      <c r="AC47" s="190"/>
      <c r="AD47" s="190"/>
      <c r="AE47" s="190"/>
      <c r="AJ47"/>
      <c r="AK47"/>
      <c r="AL47"/>
    </row>
    <row r="48" spans="1:38" x14ac:dyDescent="0.25">
      <c r="A48" s="234"/>
      <c r="B48" s="190"/>
      <c r="C48" s="283"/>
      <c r="D48" s="357"/>
      <c r="E48" s="357"/>
      <c r="F48" s="357"/>
      <c r="G48" s="297"/>
      <c r="H48" s="275"/>
      <c r="I48" s="190"/>
      <c r="J48" s="190"/>
      <c r="K48" s="190"/>
      <c r="L48" s="190"/>
      <c r="M48" s="190"/>
      <c r="N48" s="190"/>
      <c r="O48" s="190"/>
      <c r="P48" s="190"/>
      <c r="Q48" s="190"/>
      <c r="R48" s="190"/>
      <c r="S48" s="190"/>
      <c r="T48" s="205"/>
      <c r="U48" s="205"/>
      <c r="V48" s="205"/>
      <c r="W48" s="205"/>
      <c r="X48" s="205"/>
      <c r="Y48" s="276"/>
      <c r="Z48" s="190"/>
      <c r="AA48" s="191"/>
      <c r="AB48" s="190"/>
      <c r="AC48" s="190"/>
      <c r="AD48" s="190"/>
      <c r="AE48" s="190"/>
      <c r="AJ48"/>
      <c r="AK48"/>
      <c r="AL48"/>
    </row>
    <row r="49" spans="1:38" ht="14.45" customHeight="1" x14ac:dyDescent="0.25">
      <c r="A49" s="277" t="s">
        <v>175</v>
      </c>
      <c r="B49" s="240">
        <v>1</v>
      </c>
      <c r="C49" s="240" t="s">
        <v>176</v>
      </c>
      <c r="D49" s="242">
        <v>2</v>
      </c>
      <c r="E49" s="242">
        <f t="shared" ref="E49:E72" si="6">D49*$D$8</f>
        <v>32</v>
      </c>
      <c r="F49" s="351">
        <v>1</v>
      </c>
      <c r="G49" s="253">
        <f t="shared" si="5"/>
        <v>32</v>
      </c>
      <c r="H49" s="316">
        <f>MROUND(SUM(G49:G72),16)</f>
        <v>464</v>
      </c>
      <c r="I49" s="240"/>
      <c r="J49" s="240"/>
      <c r="K49" s="240" t="s">
        <v>125</v>
      </c>
      <c r="L49" s="240" t="s">
        <v>125</v>
      </c>
      <c r="M49" s="240"/>
      <c r="N49" s="240"/>
      <c r="O49" s="240"/>
      <c r="P49" s="240"/>
      <c r="Q49" s="240"/>
      <c r="R49" s="240"/>
      <c r="S49" s="242">
        <v>1</v>
      </c>
      <c r="T49" s="240" t="e">
        <f>S49*#REF!</f>
        <v>#REF!</v>
      </c>
      <c r="U49" s="278" t="e">
        <f>SUM(T49:T67)</f>
        <v>#REF!</v>
      </c>
      <c r="V49" s="244">
        <v>2</v>
      </c>
      <c r="W49" s="251" t="e">
        <f>V49*#REF!</f>
        <v>#REF!</v>
      </c>
      <c r="X49" s="245" t="e">
        <f>SUM(W49:W68)</f>
        <v>#REF!</v>
      </c>
      <c r="Y49" s="251" t="s">
        <v>177</v>
      </c>
      <c r="Z49" s="190">
        <v>2</v>
      </c>
      <c r="AA49" s="191">
        <v>0</v>
      </c>
      <c r="AB49" s="190">
        <f>Z49*AA49</f>
        <v>0</v>
      </c>
      <c r="AC49" s="190"/>
      <c r="AD49" s="190"/>
      <c r="AE49" s="190"/>
      <c r="AJ49"/>
      <c r="AK49"/>
      <c r="AL49"/>
    </row>
    <row r="50" spans="1:38" ht="14.45" customHeight="1" x14ac:dyDescent="0.25">
      <c r="A50" s="279" t="s">
        <v>178</v>
      </c>
      <c r="B50" s="240">
        <f t="shared" ref="B50:B72" si="7">B49+1</f>
        <v>2</v>
      </c>
      <c r="C50" s="339" t="s">
        <v>179</v>
      </c>
      <c r="D50" s="341">
        <v>2</v>
      </c>
      <c r="E50" s="341">
        <f t="shared" si="6"/>
        <v>32</v>
      </c>
      <c r="F50" s="358"/>
      <c r="G50" s="344">
        <f t="shared" si="5"/>
        <v>0</v>
      </c>
      <c r="H50" s="317"/>
      <c r="I50" s="240"/>
      <c r="J50" s="240"/>
      <c r="K50" s="240" t="s">
        <v>125</v>
      </c>
      <c r="L50" s="240"/>
      <c r="M50" s="240"/>
      <c r="N50" s="240"/>
      <c r="O50" s="240"/>
      <c r="P50" s="240"/>
      <c r="Q50" s="240"/>
      <c r="R50" s="240"/>
      <c r="S50" s="242">
        <v>4</v>
      </c>
      <c r="T50" s="240" t="e">
        <f>S50*#REF!</f>
        <v>#REF!</v>
      </c>
      <c r="U50" s="280"/>
      <c r="V50" s="244">
        <v>7</v>
      </c>
      <c r="W50" s="251" t="e">
        <f>V50*#REF!</f>
        <v>#REF!</v>
      </c>
      <c r="X50" s="243"/>
      <c r="Y50" s="240" t="s">
        <v>180</v>
      </c>
      <c r="Z50" s="190">
        <v>1</v>
      </c>
      <c r="AA50" s="191">
        <v>40</v>
      </c>
      <c r="AB50" s="190">
        <f t="shared" ref="AB50:AB55" si="8">Z50*AA50</f>
        <v>40</v>
      </c>
      <c r="AC50" s="190"/>
      <c r="AD50" s="190"/>
      <c r="AE50" s="190"/>
      <c r="AJ50"/>
      <c r="AK50"/>
      <c r="AL50"/>
    </row>
    <row r="51" spans="1:38" ht="14.45" customHeight="1" x14ac:dyDescent="0.25">
      <c r="A51" s="279" t="s">
        <v>181</v>
      </c>
      <c r="B51" s="240">
        <f t="shared" si="7"/>
        <v>3</v>
      </c>
      <c r="C51" s="240" t="s">
        <v>180</v>
      </c>
      <c r="D51" s="242">
        <v>2</v>
      </c>
      <c r="E51" s="242">
        <f t="shared" si="6"/>
        <v>32</v>
      </c>
      <c r="F51" s="351">
        <v>1</v>
      </c>
      <c r="G51" s="242">
        <f>E51*F51</f>
        <v>32</v>
      </c>
      <c r="H51" s="334"/>
      <c r="I51" s="240"/>
      <c r="J51" s="240"/>
      <c r="K51" s="240" t="s">
        <v>125</v>
      </c>
      <c r="L51" s="240"/>
      <c r="M51" s="240"/>
      <c r="N51" s="240"/>
      <c r="O51" s="240"/>
      <c r="P51" s="240"/>
      <c r="Q51" s="240"/>
      <c r="R51" s="240"/>
      <c r="S51" s="242"/>
      <c r="T51" s="240"/>
      <c r="U51" s="280"/>
      <c r="V51" s="244"/>
      <c r="W51" s="281"/>
      <c r="X51" s="243"/>
      <c r="Y51" s="240"/>
      <c r="Z51" s="190"/>
      <c r="AA51" s="191"/>
      <c r="AB51" s="190"/>
      <c r="AC51" s="190"/>
      <c r="AD51" s="190"/>
      <c r="AE51" s="190"/>
      <c r="AJ51"/>
      <c r="AK51"/>
      <c r="AL51"/>
    </row>
    <row r="52" spans="1:38" ht="14.45" customHeight="1" x14ac:dyDescent="0.25">
      <c r="A52" s="279" t="s">
        <v>182</v>
      </c>
      <c r="B52" s="240">
        <f t="shared" si="7"/>
        <v>4</v>
      </c>
      <c r="C52" s="240" t="s">
        <v>52</v>
      </c>
      <c r="D52" s="242">
        <v>2</v>
      </c>
      <c r="E52" s="242">
        <f t="shared" si="6"/>
        <v>32</v>
      </c>
      <c r="F52" s="351">
        <v>1</v>
      </c>
      <c r="G52" s="242">
        <f t="shared" ref="G52:G53" si="9">E52*F52</f>
        <v>32</v>
      </c>
      <c r="H52" s="335"/>
      <c r="I52" s="240"/>
      <c r="J52" s="240"/>
      <c r="K52" s="240" t="s">
        <v>125</v>
      </c>
      <c r="L52" s="240"/>
      <c r="M52" s="240"/>
      <c r="N52" s="240"/>
      <c r="O52" s="240"/>
      <c r="P52" s="240"/>
      <c r="Q52" s="240"/>
      <c r="R52" s="240"/>
      <c r="S52" s="242"/>
      <c r="T52" s="240"/>
      <c r="U52" s="280"/>
      <c r="V52" s="244"/>
      <c r="W52" s="281"/>
      <c r="X52" s="243"/>
      <c r="Y52" s="240" t="s">
        <v>52</v>
      </c>
      <c r="Z52" s="190">
        <v>1</v>
      </c>
      <c r="AA52" s="191">
        <v>40</v>
      </c>
      <c r="AB52" s="190">
        <f t="shared" si="8"/>
        <v>40</v>
      </c>
      <c r="AC52" s="190"/>
      <c r="AD52" s="190"/>
      <c r="AE52" s="190"/>
      <c r="AJ52"/>
      <c r="AK52"/>
      <c r="AL52"/>
    </row>
    <row r="53" spans="1:38" ht="14.45" customHeight="1" x14ac:dyDescent="0.25">
      <c r="A53" s="279"/>
      <c r="B53" s="240">
        <f t="shared" si="7"/>
        <v>5</v>
      </c>
      <c r="C53" s="240" t="s">
        <v>183</v>
      </c>
      <c r="D53" s="242">
        <v>1</v>
      </c>
      <c r="E53" s="242">
        <f t="shared" si="6"/>
        <v>16</v>
      </c>
      <c r="F53" s="351">
        <v>1</v>
      </c>
      <c r="G53" s="242">
        <f t="shared" si="9"/>
        <v>16</v>
      </c>
      <c r="H53" s="318"/>
      <c r="I53" s="240"/>
      <c r="J53" s="240"/>
      <c r="K53" s="240" t="s">
        <v>125</v>
      </c>
      <c r="L53" s="240"/>
      <c r="M53" s="240"/>
      <c r="N53" s="240"/>
      <c r="O53" s="240"/>
      <c r="P53" s="240"/>
      <c r="Q53" s="240"/>
      <c r="R53" s="240"/>
      <c r="S53" s="242"/>
      <c r="T53" s="240"/>
      <c r="U53" s="280"/>
      <c r="V53" s="244"/>
      <c r="W53" s="281"/>
      <c r="X53" s="243"/>
      <c r="Y53" s="240" t="s">
        <v>183</v>
      </c>
      <c r="Z53" s="190">
        <v>3</v>
      </c>
      <c r="AA53" s="191">
        <v>20</v>
      </c>
      <c r="AB53" s="190">
        <f t="shared" si="8"/>
        <v>60</v>
      </c>
      <c r="AC53" s="190"/>
      <c r="AD53" s="190"/>
      <c r="AE53" s="190"/>
      <c r="AJ53"/>
      <c r="AK53"/>
      <c r="AL53"/>
    </row>
    <row r="54" spans="1:38" ht="14.45" customHeight="1" x14ac:dyDescent="0.25">
      <c r="A54" s="279"/>
      <c r="B54" s="240">
        <f t="shared" si="7"/>
        <v>6</v>
      </c>
      <c r="C54" s="240" t="s">
        <v>58</v>
      </c>
      <c r="D54" s="242">
        <v>1</v>
      </c>
      <c r="E54" s="242">
        <f t="shared" si="6"/>
        <v>16</v>
      </c>
      <c r="F54" s="351">
        <v>1</v>
      </c>
      <c r="G54" s="242">
        <f>E54*F54</f>
        <v>16</v>
      </c>
      <c r="H54" s="318"/>
      <c r="I54" s="240"/>
      <c r="J54" s="240"/>
      <c r="K54" s="240"/>
      <c r="L54" s="240"/>
      <c r="M54" s="240"/>
      <c r="N54" s="240"/>
      <c r="O54" s="240"/>
      <c r="P54" s="240"/>
      <c r="Q54" s="240"/>
      <c r="R54" s="240"/>
      <c r="S54" s="242">
        <v>1</v>
      </c>
      <c r="T54" s="240" t="e">
        <f>S54*#REF!</f>
        <v>#REF!</v>
      </c>
      <c r="U54" s="280"/>
      <c r="V54" s="244">
        <v>2</v>
      </c>
      <c r="W54" s="251" t="e">
        <f>V54*#REF!</f>
        <v>#REF!</v>
      </c>
      <c r="X54" s="243"/>
      <c r="Y54" s="240" t="s">
        <v>184</v>
      </c>
      <c r="Z54" s="190">
        <v>2</v>
      </c>
      <c r="AA54" s="191">
        <v>20</v>
      </c>
      <c r="AB54" s="190">
        <f t="shared" si="8"/>
        <v>40</v>
      </c>
      <c r="AC54" s="190"/>
      <c r="AD54" s="190"/>
      <c r="AE54" s="190"/>
      <c r="AJ54"/>
      <c r="AK54"/>
      <c r="AL54"/>
    </row>
    <row r="55" spans="1:38" ht="14.45" customHeight="1" x14ac:dyDescent="0.25">
      <c r="A55" s="279"/>
      <c r="B55" s="240">
        <f t="shared" si="7"/>
        <v>7</v>
      </c>
      <c r="C55" s="339" t="s">
        <v>185</v>
      </c>
      <c r="D55" s="341">
        <v>2</v>
      </c>
      <c r="E55" s="341">
        <f t="shared" si="6"/>
        <v>32</v>
      </c>
      <c r="F55" s="352"/>
      <c r="G55" s="341">
        <f t="shared" ref="G55:G68" si="10">E55*F55</f>
        <v>0</v>
      </c>
      <c r="H55" s="318"/>
      <c r="I55" s="240"/>
      <c r="J55" s="240"/>
      <c r="K55" s="240" t="s">
        <v>125</v>
      </c>
      <c r="L55" s="240"/>
      <c r="M55" s="240" t="s">
        <v>125</v>
      </c>
      <c r="N55" s="240"/>
      <c r="O55" s="240"/>
      <c r="P55" s="240"/>
      <c r="Q55" s="240"/>
      <c r="R55" s="240"/>
      <c r="S55" s="242">
        <v>1</v>
      </c>
      <c r="T55" s="240" t="e">
        <f>S55*#REF!</f>
        <v>#REF!</v>
      </c>
      <c r="U55" s="280"/>
      <c r="V55" s="240">
        <v>1</v>
      </c>
      <c r="W55" s="251" t="e">
        <f>V55*#REF!</f>
        <v>#REF!</v>
      </c>
      <c r="X55" s="243"/>
      <c r="Y55" s="255" t="s">
        <v>186</v>
      </c>
      <c r="Z55" s="190">
        <v>1</v>
      </c>
      <c r="AA55" s="191">
        <v>50</v>
      </c>
      <c r="AB55" s="190">
        <f t="shared" si="8"/>
        <v>50</v>
      </c>
      <c r="AC55" s="190"/>
      <c r="AD55" s="190"/>
      <c r="AE55" s="190"/>
      <c r="AJ55"/>
      <c r="AK55"/>
      <c r="AL55"/>
    </row>
    <row r="56" spans="1:38" ht="14.45" customHeight="1" x14ac:dyDescent="0.25">
      <c r="A56" s="279"/>
      <c r="B56" s="240">
        <f t="shared" si="7"/>
        <v>8</v>
      </c>
      <c r="C56" s="240" t="s">
        <v>187</v>
      </c>
      <c r="D56" s="242">
        <v>1</v>
      </c>
      <c r="E56" s="242">
        <f t="shared" si="6"/>
        <v>16</v>
      </c>
      <c r="F56" s="351">
        <v>3</v>
      </c>
      <c r="G56" s="242">
        <f t="shared" si="10"/>
        <v>48</v>
      </c>
      <c r="H56" s="318"/>
      <c r="I56" s="240"/>
      <c r="J56" s="240"/>
      <c r="K56" s="240"/>
      <c r="L56" s="240"/>
      <c r="M56" s="240"/>
      <c r="N56" s="240"/>
      <c r="O56" s="240"/>
      <c r="P56" s="240"/>
      <c r="Q56" s="240"/>
      <c r="R56" s="240"/>
      <c r="S56" s="242">
        <v>2</v>
      </c>
      <c r="T56" s="240" t="e">
        <f>S56*#REF!</f>
        <v>#REF!</v>
      </c>
      <c r="U56" s="280"/>
      <c r="V56" s="244">
        <v>3</v>
      </c>
      <c r="W56" s="251" t="e">
        <f>V56*#REF!</f>
        <v>#REF!</v>
      </c>
      <c r="X56" s="243"/>
      <c r="Y56" s="240"/>
      <c r="Z56" s="190"/>
      <c r="AA56" s="191"/>
      <c r="AB56" s="190"/>
      <c r="AC56" s="190"/>
      <c r="AD56" s="190"/>
      <c r="AE56" s="190"/>
      <c r="AJ56"/>
      <c r="AK56"/>
      <c r="AL56"/>
    </row>
    <row r="57" spans="1:38" ht="14.45" customHeight="1" x14ac:dyDescent="0.25">
      <c r="A57" s="279"/>
      <c r="B57" s="240">
        <f t="shared" si="7"/>
        <v>9</v>
      </c>
      <c r="C57" s="339" t="s">
        <v>188</v>
      </c>
      <c r="D57" s="341">
        <v>2</v>
      </c>
      <c r="E57" s="341">
        <f t="shared" si="6"/>
        <v>32</v>
      </c>
      <c r="F57" s="352"/>
      <c r="G57" s="341">
        <f t="shared" si="10"/>
        <v>0</v>
      </c>
      <c r="H57" s="318"/>
      <c r="I57" s="240"/>
      <c r="J57" s="240"/>
      <c r="K57" s="240" t="s">
        <v>125</v>
      </c>
      <c r="L57" s="240"/>
      <c r="M57" s="240" t="s">
        <v>125</v>
      </c>
      <c r="N57" s="240"/>
      <c r="O57" s="240"/>
      <c r="P57" s="240"/>
      <c r="Q57" s="240"/>
      <c r="R57" s="240"/>
      <c r="S57" s="242">
        <v>1</v>
      </c>
      <c r="T57" s="240" t="e">
        <f>S57*#REF!</f>
        <v>#REF!</v>
      </c>
      <c r="U57" s="280"/>
      <c r="V57" s="240">
        <v>1</v>
      </c>
      <c r="W57" s="251" t="e">
        <f>V57*#REF!</f>
        <v>#REF!</v>
      </c>
      <c r="X57" s="243"/>
      <c r="Y57" s="240" t="s">
        <v>189</v>
      </c>
      <c r="Z57" s="190"/>
      <c r="AA57" s="191"/>
      <c r="AB57" s="190"/>
      <c r="AC57" s="190"/>
      <c r="AD57" s="190" t="s">
        <v>190</v>
      </c>
      <c r="AE57" s="190"/>
      <c r="AJ57"/>
      <c r="AK57"/>
      <c r="AL57"/>
    </row>
    <row r="58" spans="1:38" ht="14.45" customHeight="1" x14ac:dyDescent="0.25">
      <c r="A58" s="279"/>
      <c r="B58" s="240">
        <f t="shared" si="7"/>
        <v>10</v>
      </c>
      <c r="C58" s="240" t="s">
        <v>191</v>
      </c>
      <c r="D58" s="242">
        <v>1</v>
      </c>
      <c r="E58" s="242">
        <f t="shared" si="6"/>
        <v>16</v>
      </c>
      <c r="F58" s="351">
        <f>IF(F9&lt;600,1,IF(F9&lt;900,2,3))</f>
        <v>1</v>
      </c>
      <c r="G58" s="242">
        <f t="shared" si="10"/>
        <v>16</v>
      </c>
      <c r="H58" s="318"/>
      <c r="I58" s="240"/>
      <c r="J58" s="240"/>
      <c r="K58" s="240" t="s">
        <v>125</v>
      </c>
      <c r="L58" s="240"/>
      <c r="M58" s="240"/>
      <c r="N58" s="240"/>
      <c r="O58" s="240"/>
      <c r="P58" s="240"/>
      <c r="Q58" s="240"/>
      <c r="R58" s="240"/>
      <c r="S58" s="242">
        <v>1</v>
      </c>
      <c r="T58" s="240" t="e">
        <f>S58*#REF!</f>
        <v>#REF!</v>
      </c>
      <c r="U58" s="280"/>
      <c r="V58" s="240">
        <v>1</v>
      </c>
      <c r="W58" s="251" t="e">
        <f>V58*#REF!</f>
        <v>#REF!</v>
      </c>
      <c r="X58" s="243"/>
      <c r="Y58" s="240" t="s">
        <v>192</v>
      </c>
      <c r="Z58" s="190">
        <v>2</v>
      </c>
      <c r="AA58" s="191">
        <v>100</v>
      </c>
      <c r="AB58" s="190">
        <f>Z58*AA58</f>
        <v>200</v>
      </c>
      <c r="AC58" s="190"/>
      <c r="AD58" s="190"/>
      <c r="AE58" s="190"/>
      <c r="AJ58"/>
      <c r="AK58"/>
      <c r="AL58"/>
    </row>
    <row r="59" spans="1:38" ht="14.45" customHeight="1" x14ac:dyDescent="0.25">
      <c r="A59" s="279"/>
      <c r="B59" s="240">
        <f t="shared" si="7"/>
        <v>11</v>
      </c>
      <c r="C59" s="240" t="s">
        <v>193</v>
      </c>
      <c r="D59" s="242">
        <v>2</v>
      </c>
      <c r="E59" s="242">
        <f t="shared" si="6"/>
        <v>32</v>
      </c>
      <c r="F59" s="351">
        <f>IF(F9&lt;600,1,IF(F9&lt;900,2,3))</f>
        <v>1</v>
      </c>
      <c r="G59" s="242">
        <f t="shared" si="10"/>
        <v>32</v>
      </c>
      <c r="H59" s="318"/>
      <c r="I59" s="240"/>
      <c r="J59" s="240"/>
      <c r="K59" s="240"/>
      <c r="L59" s="240"/>
      <c r="M59" s="240"/>
      <c r="N59" s="240" t="s">
        <v>125</v>
      </c>
      <c r="O59" s="240"/>
      <c r="P59" s="240"/>
      <c r="Q59" s="240"/>
      <c r="R59" s="240"/>
      <c r="S59" s="242">
        <v>1</v>
      </c>
      <c r="T59" s="240" t="e">
        <f>S59*#REF!</f>
        <v>#REF!</v>
      </c>
      <c r="U59" s="280"/>
      <c r="V59" s="240">
        <v>1</v>
      </c>
      <c r="W59" s="251" t="e">
        <f>V59*#REF!</f>
        <v>#REF!</v>
      </c>
      <c r="X59" s="243"/>
      <c r="Y59" s="240" t="s">
        <v>194</v>
      </c>
      <c r="Z59" s="190">
        <v>1</v>
      </c>
      <c r="AA59" s="191">
        <v>0</v>
      </c>
      <c r="AB59" s="190">
        <f t="shared" ref="AB59" si="11">Z59*AA59</f>
        <v>0</v>
      </c>
      <c r="AC59" s="190"/>
      <c r="AD59" s="190"/>
      <c r="AE59" s="190"/>
      <c r="AJ59"/>
      <c r="AK59"/>
      <c r="AL59"/>
    </row>
    <row r="60" spans="1:38" ht="14.45" customHeight="1" x14ac:dyDescent="0.25">
      <c r="A60" s="279"/>
      <c r="B60" s="240">
        <f t="shared" si="7"/>
        <v>12</v>
      </c>
      <c r="C60" s="339" t="s">
        <v>195</v>
      </c>
      <c r="D60" s="341">
        <v>2</v>
      </c>
      <c r="E60" s="341">
        <f t="shared" si="6"/>
        <v>32</v>
      </c>
      <c r="F60" s="352"/>
      <c r="G60" s="341">
        <f t="shared" si="10"/>
        <v>0</v>
      </c>
      <c r="H60" s="318"/>
      <c r="I60" s="240"/>
      <c r="J60" s="240"/>
      <c r="K60" s="240"/>
      <c r="L60" s="240"/>
      <c r="M60" s="240"/>
      <c r="N60" s="240" t="s">
        <v>125</v>
      </c>
      <c r="O60" s="240"/>
      <c r="P60" s="240"/>
      <c r="Q60" s="240"/>
      <c r="R60" s="240"/>
      <c r="S60" s="242">
        <v>1</v>
      </c>
      <c r="T60" s="240" t="e">
        <f>S60*#REF!</f>
        <v>#REF!</v>
      </c>
      <c r="U60" s="280"/>
      <c r="V60" s="240">
        <v>1</v>
      </c>
      <c r="W60" s="251" t="e">
        <f>V60*#REF!</f>
        <v>#REF!</v>
      </c>
      <c r="X60" s="243"/>
      <c r="Y60" s="240"/>
      <c r="Z60" s="190"/>
      <c r="AA60" s="191"/>
      <c r="AB60" s="190"/>
      <c r="AC60" s="190"/>
      <c r="AD60" s="190"/>
      <c r="AE60" s="190"/>
      <c r="AJ60"/>
      <c r="AK60"/>
      <c r="AL60"/>
    </row>
    <row r="61" spans="1:38" ht="14.45" customHeight="1" x14ac:dyDescent="0.25">
      <c r="A61" s="279"/>
      <c r="B61" s="240">
        <f t="shared" si="7"/>
        <v>13</v>
      </c>
      <c r="C61" s="240" t="s">
        <v>196</v>
      </c>
      <c r="D61" s="242">
        <v>2</v>
      </c>
      <c r="E61" s="242">
        <f t="shared" si="6"/>
        <v>32</v>
      </c>
      <c r="F61" s="351">
        <v>1</v>
      </c>
      <c r="G61" s="242">
        <f t="shared" si="10"/>
        <v>32</v>
      </c>
      <c r="H61" s="318"/>
      <c r="I61" s="240"/>
      <c r="J61" s="240"/>
      <c r="K61" s="240"/>
      <c r="L61" s="240"/>
      <c r="M61" s="240"/>
      <c r="N61" s="240"/>
      <c r="O61" s="240"/>
      <c r="P61" s="240"/>
      <c r="Q61" s="240"/>
      <c r="R61" s="240"/>
      <c r="S61" s="242">
        <v>1</v>
      </c>
      <c r="T61" s="240" t="e">
        <f>S61*#REF!</f>
        <v>#REF!</v>
      </c>
      <c r="U61" s="280"/>
      <c r="V61" s="240">
        <v>1</v>
      </c>
      <c r="W61" s="251" t="e">
        <f>V61*#REF!</f>
        <v>#REF!</v>
      </c>
      <c r="X61" s="243"/>
      <c r="Y61" s="240" t="s">
        <v>61</v>
      </c>
      <c r="Z61" s="190">
        <v>1</v>
      </c>
      <c r="AA61" s="191">
        <v>60</v>
      </c>
      <c r="AB61" s="190">
        <f>Z61*AA61</f>
        <v>60</v>
      </c>
      <c r="AC61" s="190"/>
      <c r="AD61" s="190"/>
      <c r="AE61" s="190"/>
      <c r="AJ61"/>
      <c r="AK61"/>
      <c r="AL61"/>
    </row>
    <row r="62" spans="1:38" ht="14.45" customHeight="1" x14ac:dyDescent="0.25">
      <c r="A62" s="279"/>
      <c r="B62" s="240">
        <f t="shared" si="7"/>
        <v>14</v>
      </c>
      <c r="C62" s="339" t="s">
        <v>197</v>
      </c>
      <c r="D62" s="341">
        <v>3</v>
      </c>
      <c r="E62" s="341">
        <f t="shared" si="6"/>
        <v>48</v>
      </c>
      <c r="F62" s="352"/>
      <c r="G62" s="341">
        <f t="shared" si="10"/>
        <v>0</v>
      </c>
      <c r="H62" s="318"/>
      <c r="I62" s="240"/>
      <c r="J62" s="240"/>
      <c r="K62" s="240" t="s">
        <v>125</v>
      </c>
      <c r="L62" s="240"/>
      <c r="M62" s="240"/>
      <c r="N62" s="240"/>
      <c r="O62" s="240"/>
      <c r="P62" s="240"/>
      <c r="Q62" s="240"/>
      <c r="R62" s="240"/>
      <c r="S62" s="242">
        <v>2</v>
      </c>
      <c r="T62" s="240" t="e">
        <f>S62*#REF!</f>
        <v>#REF!</v>
      </c>
      <c r="U62" s="280"/>
      <c r="V62" s="240">
        <v>2</v>
      </c>
      <c r="W62" s="251" t="e">
        <f>V62*#REF!</f>
        <v>#REF!</v>
      </c>
      <c r="X62" s="243"/>
      <c r="Y62" s="240"/>
      <c r="Z62" s="190"/>
      <c r="AA62" s="191"/>
      <c r="AB62" s="190"/>
      <c r="AC62" s="190"/>
      <c r="AD62" s="190"/>
      <c r="AE62" s="190"/>
      <c r="AJ62"/>
      <c r="AK62"/>
      <c r="AL62"/>
    </row>
    <row r="63" spans="1:38" ht="14.45" customHeight="1" x14ac:dyDescent="0.25">
      <c r="A63" s="279"/>
      <c r="B63" s="240">
        <f t="shared" si="7"/>
        <v>15</v>
      </c>
      <c r="C63" s="339" t="s">
        <v>198</v>
      </c>
      <c r="D63" s="341">
        <v>1</v>
      </c>
      <c r="E63" s="341">
        <f t="shared" si="6"/>
        <v>16</v>
      </c>
      <c r="F63" s="352"/>
      <c r="G63" s="341">
        <f t="shared" si="10"/>
        <v>0</v>
      </c>
      <c r="H63" s="318"/>
      <c r="I63" s="240"/>
      <c r="J63" s="240"/>
      <c r="K63" s="240" t="s">
        <v>125</v>
      </c>
      <c r="L63" s="240"/>
      <c r="M63" s="240" t="s">
        <v>125</v>
      </c>
      <c r="N63" s="240"/>
      <c r="O63" s="240"/>
      <c r="P63" s="240"/>
      <c r="Q63" s="240"/>
      <c r="R63" s="240"/>
      <c r="S63" s="242">
        <v>1</v>
      </c>
      <c r="T63" s="240" t="e">
        <f>S63*#REF!</f>
        <v>#REF!</v>
      </c>
      <c r="U63" s="280"/>
      <c r="V63" s="240">
        <v>1</v>
      </c>
      <c r="W63" s="251" t="e">
        <f>V63*#REF!</f>
        <v>#REF!</v>
      </c>
      <c r="X63" s="243"/>
      <c r="Y63" s="251"/>
      <c r="Z63" s="190"/>
      <c r="AA63" s="191"/>
      <c r="AB63" s="190"/>
      <c r="AC63" s="190"/>
      <c r="AD63" s="190"/>
      <c r="AE63" s="190"/>
      <c r="AJ63"/>
      <c r="AK63"/>
      <c r="AL63"/>
    </row>
    <row r="64" spans="1:38" ht="14.45" customHeight="1" x14ac:dyDescent="0.25">
      <c r="A64" s="279"/>
      <c r="B64" s="240">
        <f t="shared" si="7"/>
        <v>16</v>
      </c>
      <c r="C64" s="339" t="s">
        <v>199</v>
      </c>
      <c r="D64" s="341">
        <v>3</v>
      </c>
      <c r="E64" s="341">
        <f t="shared" si="6"/>
        <v>48</v>
      </c>
      <c r="F64" s="352"/>
      <c r="G64" s="341">
        <f t="shared" si="10"/>
        <v>0</v>
      </c>
      <c r="H64" s="318"/>
      <c r="I64" s="240"/>
      <c r="J64" s="240"/>
      <c r="K64" s="240"/>
      <c r="L64" s="240"/>
      <c r="M64" s="240"/>
      <c r="N64" s="240" t="s">
        <v>125</v>
      </c>
      <c r="O64" s="240"/>
      <c r="P64" s="240"/>
      <c r="Q64" s="240"/>
      <c r="R64" s="240"/>
      <c r="S64" s="242">
        <v>1</v>
      </c>
      <c r="T64" s="240" t="e">
        <f>S64*#REF!</f>
        <v>#REF!</v>
      </c>
      <c r="U64" s="280"/>
      <c r="V64" s="240">
        <v>1</v>
      </c>
      <c r="W64" s="251" t="e">
        <f>V64*#REF!</f>
        <v>#REF!</v>
      </c>
      <c r="X64" s="243"/>
      <c r="Y64" s="251"/>
      <c r="Z64" s="190"/>
      <c r="AA64" s="191"/>
      <c r="AB64" s="190"/>
      <c r="AC64" s="190"/>
      <c r="AD64" s="190"/>
      <c r="AE64" s="190"/>
      <c r="AJ64"/>
      <c r="AK64"/>
      <c r="AL64"/>
    </row>
    <row r="65" spans="1:38" ht="14.45" customHeight="1" x14ac:dyDescent="0.25">
      <c r="A65" s="279"/>
      <c r="B65" s="240">
        <f t="shared" si="7"/>
        <v>17</v>
      </c>
      <c r="C65" s="240" t="s">
        <v>200</v>
      </c>
      <c r="D65" s="242">
        <v>2</v>
      </c>
      <c r="E65" s="242">
        <f t="shared" si="6"/>
        <v>32</v>
      </c>
      <c r="F65" s="351">
        <v>1</v>
      </c>
      <c r="G65" s="242">
        <f t="shared" si="10"/>
        <v>32</v>
      </c>
      <c r="H65" s="318"/>
      <c r="I65" s="240"/>
      <c r="J65" s="240"/>
      <c r="K65" s="240" t="s">
        <v>125</v>
      </c>
      <c r="L65" s="240"/>
      <c r="M65" s="240" t="s">
        <v>125</v>
      </c>
      <c r="N65" s="240"/>
      <c r="O65" s="240"/>
      <c r="P65" s="240"/>
      <c r="Q65" s="240"/>
      <c r="R65" s="240"/>
      <c r="S65" s="242">
        <v>2</v>
      </c>
      <c r="T65" s="282" t="e">
        <f>S65*#REF!</f>
        <v>#REF!</v>
      </c>
      <c r="U65" s="280"/>
      <c r="V65" s="244">
        <v>4</v>
      </c>
      <c r="W65" s="251" t="e">
        <f>V65*#REF!</f>
        <v>#REF!</v>
      </c>
      <c r="X65" s="243"/>
      <c r="Y65" s="251" t="s">
        <v>200</v>
      </c>
      <c r="Z65" s="190">
        <v>1</v>
      </c>
      <c r="AA65" s="191">
        <v>60</v>
      </c>
      <c r="AB65" s="190">
        <f>Z65*AA65</f>
        <v>60</v>
      </c>
      <c r="AC65" s="190"/>
      <c r="AD65" s="190"/>
      <c r="AE65" s="190"/>
      <c r="AJ65"/>
      <c r="AK65"/>
      <c r="AL65"/>
    </row>
    <row r="66" spans="1:38" ht="14.45" customHeight="1" x14ac:dyDescent="0.25">
      <c r="A66" s="279"/>
      <c r="B66" s="240">
        <f t="shared" si="7"/>
        <v>18</v>
      </c>
      <c r="C66" s="240" t="s">
        <v>42</v>
      </c>
      <c r="D66" s="242">
        <v>2</v>
      </c>
      <c r="E66" s="242">
        <f t="shared" si="6"/>
        <v>32</v>
      </c>
      <c r="F66" s="351">
        <v>1</v>
      </c>
      <c r="G66" s="242">
        <f t="shared" si="10"/>
        <v>32</v>
      </c>
      <c r="H66" s="318"/>
      <c r="I66" s="240"/>
      <c r="J66" s="240"/>
      <c r="K66" s="240" t="s">
        <v>125</v>
      </c>
      <c r="L66" s="240"/>
      <c r="M66" s="240"/>
      <c r="N66" s="240"/>
      <c r="O66" s="240"/>
      <c r="P66" s="240"/>
      <c r="Q66" s="240"/>
      <c r="R66" s="240"/>
      <c r="S66" s="242">
        <v>1</v>
      </c>
      <c r="T66" s="240" t="e">
        <f>S66*#REF!</f>
        <v>#REF!</v>
      </c>
      <c r="U66" s="280"/>
      <c r="V66" s="240">
        <v>1</v>
      </c>
      <c r="W66" s="251" t="e">
        <f>V66*#REF!</f>
        <v>#REF!</v>
      </c>
      <c r="X66" s="243"/>
      <c r="Y66" s="240" t="s">
        <v>201</v>
      </c>
      <c r="Z66" s="190">
        <v>1</v>
      </c>
      <c r="AA66" s="191">
        <v>0</v>
      </c>
      <c r="AB66" s="190">
        <f>Z66*AA66</f>
        <v>0</v>
      </c>
      <c r="AC66" s="190"/>
      <c r="AD66" s="190"/>
      <c r="AE66" s="190"/>
      <c r="AJ66"/>
      <c r="AK66"/>
      <c r="AL66"/>
    </row>
    <row r="67" spans="1:38" ht="15" customHeight="1" x14ac:dyDescent="0.25">
      <c r="A67" s="279"/>
      <c r="B67" s="240">
        <f t="shared" si="7"/>
        <v>19</v>
      </c>
      <c r="C67" s="240" t="s">
        <v>55</v>
      </c>
      <c r="D67" s="242">
        <v>2</v>
      </c>
      <c r="E67" s="242">
        <f t="shared" si="6"/>
        <v>32</v>
      </c>
      <c r="F67" s="351">
        <v>1</v>
      </c>
      <c r="G67" s="242">
        <f t="shared" si="10"/>
        <v>32</v>
      </c>
      <c r="H67" s="318"/>
      <c r="I67" s="240"/>
      <c r="J67" s="240"/>
      <c r="K67" s="240" t="s">
        <v>125</v>
      </c>
      <c r="L67" s="240"/>
      <c r="M67" s="240"/>
      <c r="N67" s="240"/>
      <c r="O67" s="240"/>
      <c r="P67" s="240"/>
      <c r="Q67" s="240"/>
      <c r="R67" s="240"/>
      <c r="S67" s="242">
        <v>1</v>
      </c>
      <c r="T67" s="240" t="e">
        <f>S67*#REF!</f>
        <v>#REF!</v>
      </c>
      <c r="U67" s="280"/>
      <c r="V67" s="240">
        <v>1</v>
      </c>
      <c r="W67" s="251" t="e">
        <f>V67*#REF!</f>
        <v>#REF!</v>
      </c>
      <c r="X67" s="243"/>
      <c r="Y67" s="255" t="s">
        <v>202</v>
      </c>
      <c r="Z67" s="190">
        <v>1</v>
      </c>
      <c r="AA67" s="191">
        <v>80</v>
      </c>
      <c r="AB67" s="190">
        <f>Z67*AA67</f>
        <v>80</v>
      </c>
      <c r="AC67" s="190"/>
      <c r="AD67" s="190"/>
      <c r="AE67" s="190"/>
      <c r="AJ67"/>
      <c r="AK67"/>
      <c r="AL67"/>
    </row>
    <row r="68" spans="1:38" ht="15" customHeight="1" x14ac:dyDescent="0.25">
      <c r="A68" s="279"/>
      <c r="B68" s="240">
        <f t="shared" si="7"/>
        <v>20</v>
      </c>
      <c r="C68" s="240" t="s">
        <v>203</v>
      </c>
      <c r="D68" s="242">
        <v>2</v>
      </c>
      <c r="E68" s="242">
        <f t="shared" si="6"/>
        <v>32</v>
      </c>
      <c r="F68" s="351">
        <v>1</v>
      </c>
      <c r="G68" s="242">
        <f t="shared" si="10"/>
        <v>32</v>
      </c>
      <c r="H68" s="318"/>
      <c r="I68" s="240"/>
      <c r="J68" s="240"/>
      <c r="K68" s="240" t="s">
        <v>125</v>
      </c>
      <c r="L68" s="240"/>
      <c r="M68" s="240"/>
      <c r="N68" s="240"/>
      <c r="O68" s="240"/>
      <c r="P68" s="240"/>
      <c r="Q68" s="240"/>
      <c r="R68" s="240"/>
      <c r="S68" s="242"/>
      <c r="T68" s="282"/>
      <c r="U68" s="280"/>
      <c r="V68" s="282"/>
      <c r="W68" s="190"/>
      <c r="X68" s="243"/>
      <c r="Y68" s="240" t="s">
        <v>54</v>
      </c>
      <c r="Z68" s="190">
        <v>2</v>
      </c>
      <c r="AA68" s="191">
        <v>60</v>
      </c>
      <c r="AB68" s="190">
        <f t="shared" ref="AB68:AB70" si="12">Z68*AA68</f>
        <v>120</v>
      </c>
      <c r="AC68" s="190"/>
      <c r="AD68" s="190"/>
      <c r="AE68" s="190"/>
      <c r="AJ68"/>
      <c r="AK68"/>
      <c r="AL68"/>
    </row>
    <row r="69" spans="1:38" ht="15" customHeight="1" x14ac:dyDescent="0.25">
      <c r="A69" s="279"/>
      <c r="B69" s="240">
        <f t="shared" si="7"/>
        <v>21</v>
      </c>
      <c r="C69" s="240" t="s">
        <v>47</v>
      </c>
      <c r="D69" s="242">
        <v>1</v>
      </c>
      <c r="E69" s="242">
        <f t="shared" si="6"/>
        <v>16</v>
      </c>
      <c r="F69" s="351">
        <v>1</v>
      </c>
      <c r="G69" s="360">
        <f>E69*F69</f>
        <v>16</v>
      </c>
      <c r="H69" s="318"/>
      <c r="I69" s="187"/>
      <c r="J69" s="187"/>
      <c r="K69" s="187"/>
      <c r="L69" s="187"/>
      <c r="M69" s="187"/>
      <c r="N69" s="187"/>
      <c r="O69" s="284"/>
      <c r="P69" s="284"/>
      <c r="Q69" s="284"/>
      <c r="R69" s="284"/>
      <c r="S69" s="248"/>
      <c r="T69" s="248"/>
      <c r="U69" s="207"/>
      <c r="V69" s="207"/>
      <c r="W69" s="207"/>
      <c r="X69" s="249"/>
      <c r="Y69" s="240" t="s">
        <v>47</v>
      </c>
      <c r="Z69" s="190">
        <v>1</v>
      </c>
      <c r="AA69" s="191">
        <v>0</v>
      </c>
      <c r="AB69" s="190">
        <f t="shared" si="12"/>
        <v>0</v>
      </c>
      <c r="AC69" s="190"/>
      <c r="AD69" s="190"/>
      <c r="AE69" s="190"/>
      <c r="AJ69"/>
      <c r="AK69"/>
      <c r="AL69"/>
    </row>
    <row r="70" spans="1:38" ht="15" customHeight="1" x14ac:dyDescent="0.25">
      <c r="A70" s="279"/>
      <c r="B70" s="240">
        <f t="shared" si="7"/>
        <v>22</v>
      </c>
      <c r="C70" s="339" t="s">
        <v>204</v>
      </c>
      <c r="D70" s="341">
        <v>1</v>
      </c>
      <c r="E70" s="341">
        <f t="shared" si="6"/>
        <v>16</v>
      </c>
      <c r="F70" s="352"/>
      <c r="G70" s="361">
        <f t="shared" ref="G70:G72" si="13">E70*F70</f>
        <v>0</v>
      </c>
      <c r="H70" s="318"/>
      <c r="I70" s="187"/>
      <c r="J70" s="187"/>
      <c r="K70" s="187"/>
      <c r="L70" s="187"/>
      <c r="M70" s="187"/>
      <c r="N70" s="187"/>
      <c r="O70" s="284"/>
      <c r="P70" s="284"/>
      <c r="Q70" s="284"/>
      <c r="R70" s="284"/>
      <c r="S70" s="248"/>
      <c r="T70" s="248"/>
      <c r="U70" s="207"/>
      <c r="V70" s="207"/>
      <c r="W70" s="207"/>
      <c r="X70" s="249"/>
      <c r="Y70" s="240" t="s">
        <v>204</v>
      </c>
      <c r="Z70" s="190">
        <v>1</v>
      </c>
      <c r="AA70" s="191">
        <v>0</v>
      </c>
      <c r="AB70" s="190">
        <f t="shared" si="12"/>
        <v>0</v>
      </c>
      <c r="AC70" s="190"/>
      <c r="AD70" s="190"/>
      <c r="AE70" s="190"/>
      <c r="AJ70"/>
      <c r="AK70"/>
      <c r="AL70"/>
    </row>
    <row r="71" spans="1:38" ht="23.45" customHeight="1" x14ac:dyDescent="0.25">
      <c r="A71" s="279"/>
      <c r="B71" s="240">
        <f t="shared" si="7"/>
        <v>23</v>
      </c>
      <c r="C71" s="240" t="s">
        <v>205</v>
      </c>
      <c r="D71" s="242">
        <v>2</v>
      </c>
      <c r="E71" s="242">
        <f t="shared" si="6"/>
        <v>32</v>
      </c>
      <c r="F71" s="351">
        <v>2</v>
      </c>
      <c r="G71" s="360">
        <f t="shared" si="13"/>
        <v>64</v>
      </c>
      <c r="H71" s="318"/>
      <c r="I71" s="187"/>
      <c r="J71" s="187"/>
      <c r="K71" s="188" t="s">
        <v>125</v>
      </c>
      <c r="L71" s="188"/>
      <c r="M71" s="188" t="s">
        <v>125</v>
      </c>
      <c r="N71" s="187"/>
      <c r="O71" s="284"/>
      <c r="P71" s="284"/>
      <c r="Q71" s="284"/>
      <c r="R71" s="284"/>
      <c r="S71" s="248"/>
      <c r="T71" s="248"/>
      <c r="U71" s="207"/>
      <c r="V71" s="207"/>
      <c r="W71" s="207"/>
      <c r="X71" s="249"/>
      <c r="Y71" s="240" t="s">
        <v>205</v>
      </c>
      <c r="Z71" s="190">
        <v>1</v>
      </c>
      <c r="AA71" s="191">
        <v>50</v>
      </c>
      <c r="AB71" s="190">
        <f>Z71*AA71</f>
        <v>50</v>
      </c>
      <c r="AC71" s="190"/>
      <c r="AD71" s="190"/>
      <c r="AE71" s="190"/>
      <c r="AJ71"/>
      <c r="AK71"/>
      <c r="AL71"/>
    </row>
    <row r="72" spans="1:38" ht="15" customHeight="1" x14ac:dyDescent="0.25">
      <c r="A72" s="285"/>
      <c r="B72" s="240">
        <f t="shared" si="7"/>
        <v>24</v>
      </c>
      <c r="C72" s="339" t="s">
        <v>206</v>
      </c>
      <c r="D72" s="341">
        <v>3</v>
      </c>
      <c r="E72" s="341">
        <f t="shared" si="6"/>
        <v>48</v>
      </c>
      <c r="F72" s="352"/>
      <c r="G72" s="361">
        <f t="shared" si="13"/>
        <v>0</v>
      </c>
      <c r="H72" s="319"/>
      <c r="I72" s="187"/>
      <c r="J72" s="187"/>
      <c r="K72" s="188" t="s">
        <v>125</v>
      </c>
      <c r="L72" s="187"/>
      <c r="M72" s="187"/>
      <c r="N72" s="187"/>
      <c r="O72" s="284"/>
      <c r="P72" s="284"/>
      <c r="Q72" s="284"/>
      <c r="R72" s="284"/>
      <c r="S72" s="248"/>
      <c r="T72" s="248"/>
      <c r="U72" s="207"/>
      <c r="V72" s="207"/>
      <c r="W72" s="207"/>
      <c r="X72" s="249"/>
      <c r="Y72" s="240" t="s">
        <v>206</v>
      </c>
      <c r="Z72" s="190">
        <v>1</v>
      </c>
      <c r="AA72" s="191">
        <v>40</v>
      </c>
      <c r="AB72" s="190">
        <f>Z72*AA72</f>
        <v>40</v>
      </c>
      <c r="AC72" s="190"/>
      <c r="AD72" s="190"/>
      <c r="AE72" s="190"/>
      <c r="AJ72"/>
      <c r="AK72"/>
      <c r="AL72"/>
    </row>
    <row r="73" spans="1:38" ht="15.6" customHeight="1" x14ac:dyDescent="0.25">
      <c r="A73" s="259"/>
      <c r="B73" s="259"/>
      <c r="C73" s="347"/>
      <c r="D73" s="266"/>
      <c r="E73" s="266"/>
      <c r="F73" s="357"/>
      <c r="G73" s="345"/>
      <c r="H73" s="275"/>
      <c r="I73" s="266"/>
      <c r="J73" s="266"/>
      <c r="K73" s="266"/>
      <c r="L73" s="266"/>
      <c r="M73" s="266"/>
      <c r="N73" s="266"/>
      <c r="O73" s="266"/>
      <c r="P73" s="266"/>
      <c r="Q73" s="266"/>
      <c r="R73" s="266"/>
      <c r="S73" s="248"/>
      <c r="T73" s="248"/>
      <c r="U73" s="207"/>
      <c r="V73" s="207"/>
      <c r="W73" s="207"/>
      <c r="X73" s="249"/>
      <c r="Y73" s="240"/>
      <c r="Z73" s="190"/>
      <c r="AA73" s="191"/>
      <c r="AB73" s="190"/>
      <c r="AC73" s="190"/>
      <c r="AD73" s="190"/>
      <c r="AE73" s="190"/>
      <c r="AJ73"/>
      <c r="AK73"/>
      <c r="AL73"/>
    </row>
    <row r="74" spans="1:38" ht="14.45" customHeight="1" x14ac:dyDescent="0.25">
      <c r="A74" s="286" t="s">
        <v>207</v>
      </c>
      <c r="B74" s="240">
        <v>1</v>
      </c>
      <c r="C74" s="240" t="s">
        <v>208</v>
      </c>
      <c r="D74" s="242">
        <v>2</v>
      </c>
      <c r="E74" s="242">
        <f t="shared" ref="E74:E83" si="14">D74*$D$8</f>
        <v>32</v>
      </c>
      <c r="F74" s="351">
        <v>1</v>
      </c>
      <c r="G74" s="253">
        <f>E74*F74</f>
        <v>32</v>
      </c>
      <c r="H74" s="320">
        <f>MROUND(SUM(G74:G83),16)</f>
        <v>272</v>
      </c>
      <c r="I74" s="251"/>
      <c r="J74" s="251"/>
      <c r="K74" s="251"/>
      <c r="L74" s="251"/>
      <c r="M74" s="251"/>
      <c r="N74" s="251" t="s">
        <v>125</v>
      </c>
      <c r="O74" s="251" t="s">
        <v>125</v>
      </c>
      <c r="P74" s="251"/>
      <c r="Q74" s="251"/>
      <c r="R74" s="251"/>
      <c r="S74" s="253">
        <v>1</v>
      </c>
      <c r="T74" s="251" t="e">
        <f>S74*#REF!</f>
        <v>#REF!</v>
      </c>
      <c r="U74" s="274" t="e">
        <f>SUM(T74:T82)</f>
        <v>#REF!</v>
      </c>
      <c r="V74" s="251">
        <v>1</v>
      </c>
      <c r="W74" s="251" t="e">
        <f>V74*#REF!</f>
        <v>#REF!</v>
      </c>
      <c r="X74" s="245" t="e">
        <f>SUM(W74:W82)</f>
        <v>#REF!</v>
      </c>
      <c r="Y74" s="240"/>
      <c r="Z74" s="190"/>
      <c r="AA74" s="191"/>
      <c r="AB74" s="190"/>
      <c r="AC74" s="190"/>
      <c r="AD74" s="190"/>
      <c r="AE74" s="190"/>
      <c r="AJ74"/>
      <c r="AK74"/>
      <c r="AL74"/>
    </row>
    <row r="75" spans="1:38" ht="14.45" customHeight="1" x14ac:dyDescent="0.25">
      <c r="A75" s="287" t="s">
        <v>209</v>
      </c>
      <c r="B75" s="240">
        <f t="shared" ref="B75:B83" si="15">B74+1</f>
        <v>2</v>
      </c>
      <c r="C75" s="339" t="s">
        <v>210</v>
      </c>
      <c r="D75" s="341">
        <v>1</v>
      </c>
      <c r="E75" s="341">
        <f t="shared" si="14"/>
        <v>16</v>
      </c>
      <c r="F75" s="352"/>
      <c r="G75" s="344">
        <f t="shared" ref="G75:G82" si="16">E75*F75</f>
        <v>0</v>
      </c>
      <c r="H75" s="321"/>
      <c r="I75" s="240"/>
      <c r="J75" s="240"/>
      <c r="K75" s="240"/>
      <c r="L75" s="240"/>
      <c r="M75" s="240"/>
      <c r="N75" s="240"/>
      <c r="O75" s="240"/>
      <c r="P75" s="240"/>
      <c r="Q75" s="240"/>
      <c r="R75" s="240"/>
      <c r="S75" s="242">
        <v>1</v>
      </c>
      <c r="T75" s="240" t="e">
        <f>S75*#REF!</f>
        <v>#REF!</v>
      </c>
      <c r="U75" s="280"/>
      <c r="V75" s="244">
        <v>2</v>
      </c>
      <c r="W75" s="288"/>
      <c r="X75" s="289"/>
      <c r="Y75" s="240" t="s">
        <v>211</v>
      </c>
      <c r="Z75" s="190">
        <v>1</v>
      </c>
      <c r="AA75" s="191">
        <v>0</v>
      </c>
      <c r="AB75" s="283">
        <f t="shared" ref="AB75:AB77" si="17">Z75*AA75</f>
        <v>0</v>
      </c>
      <c r="AC75" s="190"/>
      <c r="AD75" s="190"/>
      <c r="AE75" s="190"/>
      <c r="AJ75"/>
      <c r="AK75"/>
      <c r="AL75"/>
    </row>
    <row r="76" spans="1:38" ht="14.45" customHeight="1" x14ac:dyDescent="0.25">
      <c r="A76" s="287"/>
      <c r="B76" s="240">
        <f t="shared" si="15"/>
        <v>3</v>
      </c>
      <c r="C76" s="339" t="s">
        <v>212</v>
      </c>
      <c r="D76" s="341">
        <v>0.5</v>
      </c>
      <c r="E76" s="341">
        <f t="shared" si="14"/>
        <v>8</v>
      </c>
      <c r="F76" s="352"/>
      <c r="G76" s="344">
        <f t="shared" si="16"/>
        <v>0</v>
      </c>
      <c r="H76" s="321"/>
      <c r="I76" s="240"/>
      <c r="J76" s="240"/>
      <c r="K76" s="240"/>
      <c r="L76" s="240"/>
      <c r="M76" s="240"/>
      <c r="N76" s="240" t="s">
        <v>125</v>
      </c>
      <c r="O76" s="240"/>
      <c r="P76" s="240"/>
      <c r="Q76" s="240"/>
      <c r="R76" s="240"/>
      <c r="S76" s="242">
        <v>1</v>
      </c>
      <c r="T76" s="240" t="e">
        <f>S76*#REF!</f>
        <v>#REF!</v>
      </c>
      <c r="U76" s="280"/>
      <c r="V76" s="244">
        <v>2</v>
      </c>
      <c r="W76" s="251" t="e">
        <f>V76*#REF!</f>
        <v>#REF!</v>
      </c>
      <c r="X76" s="243"/>
      <c r="Y76" s="251"/>
      <c r="Z76" s="190"/>
      <c r="AA76" s="191"/>
      <c r="AB76" s="283"/>
      <c r="AC76" s="190"/>
      <c r="AD76" s="190"/>
      <c r="AE76" s="190"/>
      <c r="AJ76"/>
      <c r="AK76"/>
      <c r="AL76"/>
    </row>
    <row r="77" spans="1:38" ht="14.45" customHeight="1" x14ac:dyDescent="0.25">
      <c r="A77" s="287"/>
      <c r="B77" s="240">
        <f t="shared" si="15"/>
        <v>4</v>
      </c>
      <c r="C77" s="240" t="s">
        <v>213</v>
      </c>
      <c r="D77" s="242">
        <v>1</v>
      </c>
      <c r="E77" s="242">
        <f t="shared" si="14"/>
        <v>16</v>
      </c>
      <c r="F77" s="351">
        <v>1</v>
      </c>
      <c r="G77" s="253">
        <f t="shared" si="16"/>
        <v>16</v>
      </c>
      <c r="H77" s="322"/>
      <c r="I77" s="240"/>
      <c r="J77" s="240"/>
      <c r="K77" s="240"/>
      <c r="L77" s="240"/>
      <c r="M77" s="240"/>
      <c r="N77" s="240" t="s">
        <v>125</v>
      </c>
      <c r="O77" s="240" t="s">
        <v>125</v>
      </c>
      <c r="P77" s="240"/>
      <c r="Q77" s="240"/>
      <c r="R77" s="240"/>
      <c r="S77" s="242">
        <v>1</v>
      </c>
      <c r="T77" s="240" t="e">
        <f>S77*#REF!</f>
        <v>#REF!</v>
      </c>
      <c r="U77" s="280"/>
      <c r="V77" s="240">
        <v>1</v>
      </c>
      <c r="W77" s="251" t="e">
        <f>V77*#REF!</f>
        <v>#REF!</v>
      </c>
      <c r="X77" s="243"/>
      <c r="Y77" s="251" t="s">
        <v>214</v>
      </c>
      <c r="Z77" s="190">
        <v>1</v>
      </c>
      <c r="AA77" s="191">
        <v>0</v>
      </c>
      <c r="AB77" s="283">
        <f t="shared" si="17"/>
        <v>0</v>
      </c>
      <c r="AC77" s="190"/>
      <c r="AD77" s="190"/>
      <c r="AE77" s="190"/>
      <c r="AJ77"/>
      <c r="AK77"/>
      <c r="AL77"/>
    </row>
    <row r="78" spans="1:38" s="16" customFormat="1" ht="14.45" customHeight="1" x14ac:dyDescent="0.25">
      <c r="A78" s="287"/>
      <c r="B78" s="240">
        <f t="shared" si="15"/>
        <v>5</v>
      </c>
      <c r="C78" s="339" t="s">
        <v>215</v>
      </c>
      <c r="D78" s="341">
        <v>1</v>
      </c>
      <c r="E78" s="341">
        <f t="shared" si="14"/>
        <v>16</v>
      </c>
      <c r="F78" s="352"/>
      <c r="G78" s="344">
        <f t="shared" si="16"/>
        <v>0</v>
      </c>
      <c r="H78" s="322"/>
      <c r="I78" s="240"/>
      <c r="J78" s="240"/>
      <c r="K78" s="240" t="s">
        <v>125</v>
      </c>
      <c r="L78" s="240"/>
      <c r="M78" s="240" t="s">
        <v>125</v>
      </c>
      <c r="N78" s="240"/>
      <c r="O78" s="240"/>
      <c r="P78" s="240"/>
      <c r="Q78" s="240"/>
      <c r="R78" s="240"/>
      <c r="S78" s="242">
        <v>1</v>
      </c>
      <c r="T78" s="240" t="e">
        <f>S78*#REF!</f>
        <v>#REF!</v>
      </c>
      <c r="U78" s="280"/>
      <c r="V78" s="240">
        <v>1</v>
      </c>
      <c r="W78" s="251" t="e">
        <f>V78*#REF!</f>
        <v>#REF!</v>
      </c>
      <c r="X78" s="243"/>
      <c r="Y78" s="251" t="s">
        <v>216</v>
      </c>
      <c r="Z78" s="283">
        <v>1</v>
      </c>
      <c r="AA78" s="290">
        <v>0</v>
      </c>
      <c r="AB78" s="283">
        <f>Z78*AA78</f>
        <v>0</v>
      </c>
      <c r="AC78" s="283"/>
      <c r="AD78" s="190"/>
      <c r="AE78" s="190"/>
    </row>
    <row r="79" spans="1:38" s="16" customFormat="1" ht="14.45" customHeight="1" x14ac:dyDescent="0.25">
      <c r="A79" s="287"/>
      <c r="B79" s="240">
        <f t="shared" si="15"/>
        <v>6</v>
      </c>
      <c r="C79" s="240" t="s">
        <v>77</v>
      </c>
      <c r="D79" s="242">
        <v>12</v>
      </c>
      <c r="E79" s="242">
        <f t="shared" si="14"/>
        <v>192</v>
      </c>
      <c r="F79" s="351">
        <v>1</v>
      </c>
      <c r="G79" s="253">
        <f t="shared" si="16"/>
        <v>192</v>
      </c>
      <c r="H79" s="322"/>
      <c r="I79" s="240"/>
      <c r="J79" s="240"/>
      <c r="K79" s="240" t="s">
        <v>125</v>
      </c>
      <c r="L79" s="240"/>
      <c r="M79" s="240"/>
      <c r="N79" s="240"/>
      <c r="O79" s="240"/>
      <c r="P79" s="240"/>
      <c r="Q79" s="240"/>
      <c r="R79" s="240"/>
      <c r="S79" s="242">
        <v>1</v>
      </c>
      <c r="T79" s="240" t="e">
        <f>S79*#REF!</f>
        <v>#REF!</v>
      </c>
      <c r="U79" s="280"/>
      <c r="V79" s="240">
        <v>1</v>
      </c>
      <c r="W79" s="251" t="e">
        <f>V79*#REF!</f>
        <v>#REF!</v>
      </c>
      <c r="X79" s="243"/>
      <c r="Y79" s="240" t="s">
        <v>217</v>
      </c>
      <c r="Z79" s="283">
        <v>1</v>
      </c>
      <c r="AA79" s="290">
        <v>0</v>
      </c>
      <c r="AB79" s="283">
        <f t="shared" ref="AB79:AB80" si="18">Z79*AA79</f>
        <v>0</v>
      </c>
      <c r="AC79" s="283"/>
      <c r="AD79" s="190"/>
      <c r="AE79" s="190"/>
    </row>
    <row r="80" spans="1:38" s="16" customFormat="1" ht="14.45" customHeight="1" x14ac:dyDescent="0.25">
      <c r="A80" s="287"/>
      <c r="B80" s="240">
        <f t="shared" si="15"/>
        <v>7</v>
      </c>
      <c r="C80" s="240" t="s">
        <v>218</v>
      </c>
      <c r="D80" s="242">
        <v>2</v>
      </c>
      <c r="E80" s="242">
        <f t="shared" si="14"/>
        <v>32</v>
      </c>
      <c r="F80" s="351">
        <v>1</v>
      </c>
      <c r="G80" s="253">
        <f t="shared" si="16"/>
        <v>32</v>
      </c>
      <c r="H80" s="322"/>
      <c r="I80" s="240"/>
      <c r="J80" s="240"/>
      <c r="K80" s="240" t="s">
        <v>125</v>
      </c>
      <c r="L80" s="240"/>
      <c r="M80" s="240" t="s">
        <v>125</v>
      </c>
      <c r="N80" s="240"/>
      <c r="O80" s="240"/>
      <c r="P80" s="240"/>
      <c r="Q80" s="240"/>
      <c r="R80" s="240"/>
      <c r="S80" s="242">
        <v>1</v>
      </c>
      <c r="T80" s="240" t="e">
        <f>S80*#REF!</f>
        <v>#REF!</v>
      </c>
      <c r="U80" s="280"/>
      <c r="V80" s="240">
        <v>1</v>
      </c>
      <c r="W80" s="251" t="e">
        <f>V80*#REF!</f>
        <v>#REF!</v>
      </c>
      <c r="X80" s="243"/>
      <c r="Y80" s="255" t="s">
        <v>219</v>
      </c>
      <c r="Z80" s="283">
        <v>1</v>
      </c>
      <c r="AA80" s="290">
        <v>0</v>
      </c>
      <c r="AB80" s="283">
        <f t="shared" si="18"/>
        <v>0</v>
      </c>
      <c r="AC80" s="283"/>
      <c r="AD80" s="283"/>
      <c r="AE80" s="283"/>
    </row>
    <row r="81" spans="1:38" s="16" customFormat="1" ht="14.45" customHeight="1" x14ac:dyDescent="0.25">
      <c r="A81" s="287"/>
      <c r="B81" s="240">
        <f t="shared" si="15"/>
        <v>8</v>
      </c>
      <c r="C81" s="339" t="s">
        <v>220</v>
      </c>
      <c r="D81" s="341">
        <v>1</v>
      </c>
      <c r="E81" s="341">
        <f t="shared" si="14"/>
        <v>16</v>
      </c>
      <c r="F81" s="341"/>
      <c r="G81" s="344">
        <f t="shared" si="16"/>
        <v>0</v>
      </c>
      <c r="H81" s="322"/>
      <c r="I81" s="240"/>
      <c r="J81" s="240"/>
      <c r="K81" s="240"/>
      <c r="L81" s="240"/>
      <c r="M81" s="240"/>
      <c r="N81" s="240" t="s">
        <v>125</v>
      </c>
      <c r="O81" s="240"/>
      <c r="P81" s="240"/>
      <c r="Q81" s="240"/>
      <c r="R81" s="240"/>
      <c r="S81" s="242">
        <v>1</v>
      </c>
      <c r="T81" s="240" t="e">
        <f>S81*#REF!</f>
        <v>#REF!</v>
      </c>
      <c r="U81" s="280"/>
      <c r="V81" s="240">
        <v>2</v>
      </c>
      <c r="W81" s="251" t="e">
        <f>V81*#REF!</f>
        <v>#REF!</v>
      </c>
      <c r="X81" s="243"/>
      <c r="Y81" s="240"/>
      <c r="Z81" s="283"/>
      <c r="AA81" s="290"/>
      <c r="AB81" s="283"/>
      <c r="AC81" s="283"/>
      <c r="AD81" s="283"/>
      <c r="AE81" s="283"/>
    </row>
    <row r="82" spans="1:38" ht="14.45" customHeight="1" x14ac:dyDescent="0.25">
      <c r="A82" s="287"/>
      <c r="B82" s="240">
        <f t="shared" si="15"/>
        <v>9</v>
      </c>
      <c r="C82" s="339" t="s">
        <v>221</v>
      </c>
      <c r="D82" s="341">
        <v>2</v>
      </c>
      <c r="E82" s="341">
        <f t="shared" si="14"/>
        <v>32</v>
      </c>
      <c r="F82" s="341"/>
      <c r="G82" s="344">
        <f t="shared" si="16"/>
        <v>0</v>
      </c>
      <c r="H82" s="322"/>
      <c r="I82" s="240"/>
      <c r="J82" s="240"/>
      <c r="K82" s="240" t="s">
        <v>125</v>
      </c>
      <c r="L82" s="240"/>
      <c r="M82" s="240" t="s">
        <v>125</v>
      </c>
      <c r="N82" s="240"/>
      <c r="O82" s="240"/>
      <c r="P82" s="240"/>
      <c r="Q82" s="240"/>
      <c r="R82" s="240"/>
      <c r="S82" s="242">
        <v>1</v>
      </c>
      <c r="T82" s="240" t="e">
        <f>S82*#REF!</f>
        <v>#REF!</v>
      </c>
      <c r="U82" s="280"/>
      <c r="V82" s="240">
        <v>1</v>
      </c>
      <c r="W82" s="251" t="e">
        <f>V82*#REF!</f>
        <v>#REF!</v>
      </c>
      <c r="X82" s="243"/>
      <c r="Y82" s="240" t="s">
        <v>222</v>
      </c>
      <c r="Z82" s="190">
        <v>1</v>
      </c>
      <c r="AA82" s="191">
        <v>0</v>
      </c>
      <c r="AB82" s="190">
        <f>Z82*AA82</f>
        <v>0</v>
      </c>
      <c r="AC82" s="190"/>
      <c r="AD82" s="190"/>
      <c r="AE82" s="190"/>
      <c r="AJ82"/>
      <c r="AK82"/>
      <c r="AL82"/>
    </row>
    <row r="83" spans="1:38" ht="26.1" customHeight="1" x14ac:dyDescent="0.25">
      <c r="A83" s="292"/>
      <c r="B83" s="240">
        <f t="shared" si="15"/>
        <v>10</v>
      </c>
      <c r="C83" s="339" t="s">
        <v>223</v>
      </c>
      <c r="D83" s="341">
        <v>0.5</v>
      </c>
      <c r="E83" s="341">
        <f t="shared" si="14"/>
        <v>8</v>
      </c>
      <c r="F83" s="341"/>
      <c r="G83" s="341">
        <f>E83*F83</f>
        <v>0</v>
      </c>
      <c r="H83" s="323"/>
      <c r="I83" s="240"/>
      <c r="J83" s="240"/>
      <c r="K83" s="240"/>
      <c r="L83" s="240"/>
      <c r="M83" s="240"/>
      <c r="N83" s="240" t="s">
        <v>125</v>
      </c>
      <c r="O83" s="240"/>
      <c r="P83" s="240"/>
      <c r="Q83" s="240"/>
      <c r="R83" s="240"/>
      <c r="S83" s="248"/>
      <c r="T83" s="248"/>
      <c r="U83" s="207"/>
      <c r="V83" s="207"/>
      <c r="W83" s="207"/>
      <c r="X83" s="249"/>
      <c r="Y83" s="240" t="s">
        <v>223</v>
      </c>
      <c r="Z83" s="190">
        <v>1</v>
      </c>
      <c r="AA83" s="191">
        <v>0</v>
      </c>
      <c r="AB83" s="190">
        <f t="shared" ref="AB83" si="19">Z83*AA83</f>
        <v>0</v>
      </c>
      <c r="AC83" s="190"/>
      <c r="AD83" s="190"/>
      <c r="AE83" s="190"/>
      <c r="AJ83"/>
      <c r="AK83"/>
      <c r="AL83"/>
    </row>
    <row r="84" spans="1:38" hidden="1" outlineLevel="1" x14ac:dyDescent="0.25">
      <c r="A84" s="259"/>
      <c r="B84" s="259"/>
      <c r="C84" s="293" t="s">
        <v>59</v>
      </c>
      <c r="D84" s="359"/>
      <c r="E84" s="359"/>
      <c r="F84" s="359"/>
      <c r="G84" s="359" t="e">
        <f>#REF!*F84</f>
        <v>#REF!</v>
      </c>
      <c r="H84" s="262"/>
      <c r="I84" s="259"/>
      <c r="J84" s="259"/>
      <c r="K84" s="259"/>
      <c r="L84" s="259"/>
      <c r="M84" s="259"/>
      <c r="N84" s="259" t="s">
        <v>125</v>
      </c>
      <c r="O84" s="259"/>
      <c r="P84" s="259"/>
      <c r="Q84" s="259"/>
      <c r="R84" s="259"/>
      <c r="S84" s="248"/>
      <c r="T84" s="248"/>
      <c r="U84" s="207"/>
      <c r="V84" s="207"/>
      <c r="W84" s="207"/>
      <c r="X84" s="249"/>
      <c r="Y84" s="240"/>
      <c r="Z84" s="190"/>
      <c r="AA84" s="191"/>
      <c r="AB84" s="190"/>
      <c r="AC84" s="190"/>
      <c r="AD84" s="190"/>
      <c r="AE84" s="190"/>
      <c r="AJ84"/>
      <c r="AK84"/>
      <c r="AL84"/>
    </row>
    <row r="85" spans="1:38" collapsed="1" x14ac:dyDescent="0.25">
      <c r="A85" s="234"/>
      <c r="B85" s="190"/>
      <c r="C85" s="291"/>
      <c r="D85" s="357"/>
      <c r="E85" s="357"/>
      <c r="F85" s="357"/>
      <c r="G85" s="357"/>
      <c r="H85" s="275"/>
      <c r="I85" s="190"/>
      <c r="J85" s="190"/>
      <c r="K85" s="190"/>
      <c r="L85" s="190"/>
      <c r="M85" s="190"/>
      <c r="N85" s="190"/>
      <c r="O85" s="190"/>
      <c r="P85" s="190"/>
      <c r="Q85" s="190"/>
      <c r="R85" s="190"/>
      <c r="S85" s="207"/>
      <c r="T85" s="207"/>
      <c r="U85" s="207"/>
      <c r="V85" s="207"/>
      <c r="W85" s="207"/>
      <c r="X85" s="249"/>
      <c r="Y85" s="240"/>
      <c r="Z85" s="190"/>
      <c r="AA85" s="191"/>
      <c r="AB85" s="190"/>
      <c r="AC85" s="190"/>
      <c r="AD85" s="190"/>
      <c r="AE85" s="190"/>
      <c r="AJ85"/>
      <c r="AK85"/>
      <c r="AL85"/>
    </row>
    <row r="86" spans="1:38" ht="15" customHeight="1" x14ac:dyDescent="0.25">
      <c r="A86" s="278" t="s">
        <v>224</v>
      </c>
      <c r="B86" s="240">
        <v>1</v>
      </c>
      <c r="C86" s="240" t="s">
        <v>225</v>
      </c>
      <c r="D86" s="242">
        <v>1</v>
      </c>
      <c r="E86" s="242">
        <f t="shared" ref="E86:E95" si="20">D86*$D$8</f>
        <v>16</v>
      </c>
      <c r="F86" s="242">
        <f>IF(F9&lt;500,2,IF(F9&lt;700,3,IF(F9&lt;900,4,IF(F9&lt;1100,5,IF(F9&lt;1300,6,7)))))</f>
        <v>2</v>
      </c>
      <c r="G86" s="242">
        <f>E86*F86</f>
        <v>32</v>
      </c>
      <c r="H86" s="324">
        <f>MROUND((SUM(G86:G95)-G94),16)</f>
        <v>2464</v>
      </c>
      <c r="I86" s="240"/>
      <c r="J86" s="240"/>
      <c r="K86" s="240" t="s">
        <v>125</v>
      </c>
      <c r="L86" s="240"/>
      <c r="M86" s="240" t="s">
        <v>125</v>
      </c>
      <c r="N86" s="240"/>
      <c r="O86" s="240"/>
      <c r="P86" s="240"/>
      <c r="Q86" s="240"/>
      <c r="R86" s="240"/>
      <c r="S86" s="242">
        <v>2</v>
      </c>
      <c r="T86" s="251" t="e">
        <f>S86*#REF!</f>
        <v>#REF!</v>
      </c>
      <c r="U86" s="270" t="e">
        <f>SUM(T86:T95)</f>
        <v>#REF!</v>
      </c>
      <c r="V86" s="244">
        <v>3</v>
      </c>
      <c r="W86" s="251" t="e">
        <f>V86*#REF!</f>
        <v>#REF!</v>
      </c>
      <c r="X86" s="245" t="e">
        <f>SUM(W86:W95)</f>
        <v>#REF!</v>
      </c>
      <c r="Y86" s="240"/>
      <c r="Z86" s="190"/>
      <c r="AA86" s="191"/>
      <c r="AB86" s="190"/>
      <c r="AC86" s="190"/>
      <c r="AD86" s="190"/>
      <c r="AE86" s="190"/>
      <c r="AJ86"/>
      <c r="AK86"/>
      <c r="AL86"/>
    </row>
    <row r="87" spans="1:38" ht="14.45" customHeight="1" x14ac:dyDescent="0.25">
      <c r="A87" s="294"/>
      <c r="B87" s="240">
        <f t="shared" ref="B87:B95" si="21">B86+1</f>
        <v>2</v>
      </c>
      <c r="C87" s="240" t="s">
        <v>226</v>
      </c>
      <c r="D87" s="242">
        <v>1</v>
      </c>
      <c r="E87" s="242">
        <f t="shared" si="20"/>
        <v>16</v>
      </c>
      <c r="F87" s="242">
        <f>(F9-(F88*4+F89*6+F90*8))/2</f>
        <v>12</v>
      </c>
      <c r="G87" s="242">
        <f t="shared" ref="G87:G93" si="22">E87*F87</f>
        <v>192</v>
      </c>
      <c r="H87" s="325"/>
      <c r="I87" s="240"/>
      <c r="J87" s="240"/>
      <c r="K87" s="240" t="s">
        <v>125</v>
      </c>
      <c r="L87" s="240"/>
      <c r="M87" s="240"/>
      <c r="N87" s="240"/>
      <c r="O87" s="240"/>
      <c r="P87" s="240"/>
      <c r="Q87" s="240"/>
      <c r="R87" s="240"/>
      <c r="S87" s="250">
        <v>11</v>
      </c>
      <c r="T87" s="240" t="e">
        <f>S87*#REF!</f>
        <v>#REF!</v>
      </c>
      <c r="U87" s="273"/>
      <c r="V87" s="244">
        <v>14</v>
      </c>
      <c r="W87" s="251" t="e">
        <f>V87*#REF!</f>
        <v>#REF!</v>
      </c>
      <c r="X87" s="243"/>
      <c r="Y87" s="240"/>
      <c r="Z87" s="190"/>
      <c r="AA87" s="191"/>
      <c r="AB87" s="190"/>
      <c r="AC87" s="190"/>
      <c r="AD87" s="190"/>
      <c r="AE87" s="190"/>
      <c r="AJ87"/>
      <c r="AK87"/>
      <c r="AL87"/>
    </row>
    <row r="88" spans="1:38" ht="14.45" customHeight="1" x14ac:dyDescent="0.25">
      <c r="A88" s="294"/>
      <c r="B88" s="240">
        <f t="shared" si="21"/>
        <v>3</v>
      </c>
      <c r="C88" s="240" t="s">
        <v>227</v>
      </c>
      <c r="D88" s="242">
        <v>1</v>
      </c>
      <c r="E88" s="242">
        <f t="shared" si="20"/>
        <v>16</v>
      </c>
      <c r="F88" s="242">
        <f>(MROUND(F9*0.33,4))/4</f>
        <v>31</v>
      </c>
      <c r="G88" s="242">
        <f t="shared" si="22"/>
        <v>496</v>
      </c>
      <c r="H88" s="332"/>
      <c r="I88" s="240"/>
      <c r="J88" s="240"/>
      <c r="K88" s="240" t="s">
        <v>125</v>
      </c>
      <c r="L88" s="240"/>
      <c r="M88" s="240"/>
      <c r="N88" s="240"/>
      <c r="O88" s="240"/>
      <c r="P88" s="240"/>
      <c r="Q88" s="240"/>
      <c r="R88" s="240"/>
      <c r="S88" s="250">
        <v>33</v>
      </c>
      <c r="T88" s="240" t="e">
        <f>S88*#REF!</f>
        <v>#REF!</v>
      </c>
      <c r="U88" s="273"/>
      <c r="V88" s="244">
        <v>41</v>
      </c>
      <c r="W88" s="251" t="e">
        <f>V88*#REF!</f>
        <v>#REF!</v>
      </c>
      <c r="X88" s="289"/>
      <c r="Y88" s="240"/>
      <c r="Z88" s="190"/>
      <c r="AA88" s="191"/>
      <c r="AB88" s="190"/>
      <c r="AC88" s="190"/>
      <c r="AD88" s="190"/>
      <c r="AE88" s="190"/>
      <c r="AJ88"/>
      <c r="AK88"/>
      <c r="AL88"/>
    </row>
    <row r="89" spans="1:38" ht="14.45" customHeight="1" x14ac:dyDescent="0.25">
      <c r="A89" s="294"/>
      <c r="B89" s="240">
        <f t="shared" si="21"/>
        <v>4</v>
      </c>
      <c r="C89" s="240" t="s">
        <v>228</v>
      </c>
      <c r="D89" s="242">
        <v>2</v>
      </c>
      <c r="E89" s="242">
        <f t="shared" si="20"/>
        <v>32</v>
      </c>
      <c r="F89" s="242">
        <f>(MROUND(F9*0.26,6))/6</f>
        <v>16</v>
      </c>
      <c r="G89" s="242">
        <f t="shared" si="22"/>
        <v>512</v>
      </c>
      <c r="H89" s="333"/>
      <c r="I89" s="240"/>
      <c r="J89" s="240"/>
      <c r="K89" s="240" t="s">
        <v>125</v>
      </c>
      <c r="L89" s="240"/>
      <c r="M89" s="240"/>
      <c r="N89" s="240"/>
      <c r="O89" s="240"/>
      <c r="P89" s="240"/>
      <c r="Q89" s="240"/>
      <c r="R89" s="240"/>
      <c r="S89" s="250">
        <v>17</v>
      </c>
      <c r="T89" s="240" t="e">
        <f>S89*#REF!</f>
        <v>#REF!</v>
      </c>
      <c r="U89" s="273"/>
      <c r="V89" s="244">
        <v>22</v>
      </c>
      <c r="W89" s="251" t="e">
        <f>V89*#REF!</f>
        <v>#REF!</v>
      </c>
      <c r="X89" s="289"/>
      <c r="Y89" s="240"/>
      <c r="Z89" s="190"/>
      <c r="AA89" s="191"/>
      <c r="AB89" s="190"/>
      <c r="AC89" s="190"/>
      <c r="AD89" s="190"/>
      <c r="AE89" s="190"/>
      <c r="AJ89"/>
      <c r="AK89"/>
      <c r="AL89"/>
    </row>
    <row r="90" spans="1:38" ht="14.45" customHeight="1" x14ac:dyDescent="0.25">
      <c r="A90" s="294"/>
      <c r="B90" s="240">
        <f t="shared" si="21"/>
        <v>5</v>
      </c>
      <c r="C90" s="240" t="s">
        <v>229</v>
      </c>
      <c r="D90" s="242">
        <v>2</v>
      </c>
      <c r="E90" s="242">
        <f t="shared" si="20"/>
        <v>32</v>
      </c>
      <c r="F90" s="242">
        <f>(MROUND(F9*0.35,8))/8</f>
        <v>17</v>
      </c>
      <c r="G90" s="242">
        <f t="shared" si="22"/>
        <v>544</v>
      </c>
      <c r="H90" s="326"/>
      <c r="I90" s="240"/>
      <c r="J90" s="240"/>
      <c r="K90" s="240" t="s">
        <v>125</v>
      </c>
      <c r="L90" s="240"/>
      <c r="M90" s="240"/>
      <c r="N90" s="240"/>
      <c r="O90" s="240"/>
      <c r="P90" s="240"/>
      <c r="Q90" s="240"/>
      <c r="R90" s="240"/>
      <c r="S90" s="250">
        <v>18</v>
      </c>
      <c r="T90" s="240" t="e">
        <f>S90*#REF!</f>
        <v>#REF!</v>
      </c>
      <c r="U90" s="273"/>
      <c r="V90" s="244">
        <v>22</v>
      </c>
      <c r="W90" s="251" t="e">
        <f>V90*#REF!</f>
        <v>#REF!</v>
      </c>
      <c r="X90" s="289"/>
      <c r="Y90" s="251"/>
      <c r="Z90" s="190"/>
      <c r="AA90" s="191"/>
      <c r="AB90" s="190"/>
      <c r="AC90" s="190"/>
      <c r="AD90" s="190"/>
      <c r="AE90" s="190"/>
      <c r="AJ90"/>
      <c r="AK90"/>
      <c r="AL90"/>
    </row>
    <row r="91" spans="1:38" ht="14.45" customHeight="1" x14ac:dyDescent="0.25">
      <c r="A91" s="294"/>
      <c r="B91" s="240">
        <f t="shared" si="21"/>
        <v>6</v>
      </c>
      <c r="C91" s="255" t="s">
        <v>230</v>
      </c>
      <c r="D91" s="295">
        <v>1</v>
      </c>
      <c r="E91" s="242">
        <f t="shared" si="20"/>
        <v>16</v>
      </c>
      <c r="F91" s="295">
        <f>ROUNDDOWN(F9,-1)/10</f>
        <v>38</v>
      </c>
      <c r="G91" s="242">
        <f t="shared" si="22"/>
        <v>608</v>
      </c>
      <c r="H91" s="326"/>
      <c r="I91" s="255"/>
      <c r="J91" s="255"/>
      <c r="K91" s="255"/>
      <c r="L91" s="255"/>
      <c r="M91" s="255"/>
      <c r="N91" s="255" t="s">
        <v>125</v>
      </c>
      <c r="O91" s="255"/>
      <c r="P91" s="255"/>
      <c r="Q91" s="255"/>
      <c r="R91" s="255"/>
      <c r="S91" s="295">
        <v>30</v>
      </c>
      <c r="T91" s="251" t="e">
        <f>S91*#REF!</f>
        <v>#REF!</v>
      </c>
      <c r="U91" s="273"/>
      <c r="V91" s="264">
        <v>50</v>
      </c>
      <c r="W91" s="251" t="e">
        <f>V91*#REF!</f>
        <v>#REF!</v>
      </c>
      <c r="X91" s="243"/>
      <c r="Y91" s="251"/>
      <c r="Z91" s="190"/>
      <c r="AA91" s="191"/>
      <c r="AB91" s="190"/>
      <c r="AC91" s="190"/>
      <c r="AD91" s="190"/>
      <c r="AE91" s="190"/>
      <c r="AJ91"/>
      <c r="AK91"/>
      <c r="AL91"/>
    </row>
    <row r="92" spans="1:38" ht="14.45" customHeight="1" x14ac:dyDescent="0.25">
      <c r="A92" s="294"/>
      <c r="B92" s="251">
        <f t="shared" si="21"/>
        <v>7</v>
      </c>
      <c r="C92" s="240" t="s">
        <v>231</v>
      </c>
      <c r="D92" s="242">
        <v>0.5</v>
      </c>
      <c r="E92" s="242">
        <f t="shared" si="20"/>
        <v>8</v>
      </c>
      <c r="F92" s="242">
        <v>1</v>
      </c>
      <c r="G92" s="242">
        <f t="shared" si="22"/>
        <v>8</v>
      </c>
      <c r="H92" s="326"/>
      <c r="I92" s="240"/>
      <c r="J92" s="240"/>
      <c r="K92" s="240"/>
      <c r="L92" s="240"/>
      <c r="M92" s="240"/>
      <c r="N92" s="240" t="s">
        <v>125</v>
      </c>
      <c r="O92" s="240"/>
      <c r="P92" s="240"/>
      <c r="Q92" s="240"/>
      <c r="R92" s="240"/>
      <c r="S92" s="242">
        <v>3</v>
      </c>
      <c r="T92" s="251" t="e">
        <f>S92*#REF!</f>
        <v>#REF!</v>
      </c>
      <c r="U92" s="273"/>
      <c r="V92" s="264">
        <v>5</v>
      </c>
      <c r="W92" s="251" t="e">
        <f>V92*#REF!</f>
        <v>#REF!</v>
      </c>
      <c r="X92" s="243"/>
      <c r="Y92" s="251" t="s">
        <v>232</v>
      </c>
      <c r="Z92" s="190">
        <v>1</v>
      </c>
      <c r="AA92" s="191">
        <v>0</v>
      </c>
      <c r="AB92" s="190">
        <f t="shared" ref="AB92" si="23">Z92*AA92</f>
        <v>0</v>
      </c>
      <c r="AC92" s="190"/>
      <c r="AD92" s="190"/>
      <c r="AE92" s="190"/>
      <c r="AJ92"/>
      <c r="AK92"/>
      <c r="AL92"/>
    </row>
    <row r="93" spans="1:38" ht="14.45" customHeight="1" x14ac:dyDescent="0.25">
      <c r="A93" s="294"/>
      <c r="B93" s="251">
        <f t="shared" si="21"/>
        <v>8</v>
      </c>
      <c r="C93" s="240" t="s">
        <v>74</v>
      </c>
      <c r="D93" s="242">
        <v>1</v>
      </c>
      <c r="E93" s="242">
        <f t="shared" si="20"/>
        <v>16</v>
      </c>
      <c r="F93" s="242">
        <v>2</v>
      </c>
      <c r="G93" s="242">
        <f t="shared" si="22"/>
        <v>32</v>
      </c>
      <c r="H93" s="326"/>
      <c r="I93" s="240"/>
      <c r="J93" s="240"/>
      <c r="K93" s="240"/>
      <c r="L93" s="240"/>
      <c r="M93" s="240"/>
      <c r="N93" s="240"/>
      <c r="O93" s="240"/>
      <c r="P93" s="240"/>
      <c r="Q93" s="240"/>
      <c r="R93" s="240"/>
      <c r="S93" s="242">
        <v>3</v>
      </c>
      <c r="T93" s="460" t="e">
        <f>S93*#REF!</f>
        <v>#REF!</v>
      </c>
      <c r="U93" s="273"/>
      <c r="V93" s="269">
        <v>5</v>
      </c>
      <c r="W93" s="253" t="e">
        <f>V93*#REF!</f>
        <v>#REF!</v>
      </c>
      <c r="X93" s="243"/>
      <c r="Y93" s="240" t="s">
        <v>233</v>
      </c>
      <c r="Z93" s="190">
        <v>2</v>
      </c>
      <c r="AA93" s="191">
        <v>0</v>
      </c>
      <c r="AB93" s="190">
        <f>Z93*AA93</f>
        <v>0</v>
      </c>
      <c r="AC93" s="190"/>
      <c r="AD93" s="190"/>
      <c r="AE93" s="190"/>
      <c r="AJ93"/>
      <c r="AK93"/>
      <c r="AL93"/>
    </row>
    <row r="94" spans="1:38" ht="14.45" customHeight="1" x14ac:dyDescent="0.25">
      <c r="A94" s="294"/>
      <c r="B94" s="251">
        <f t="shared" si="21"/>
        <v>9</v>
      </c>
      <c r="C94" s="339" t="s">
        <v>233</v>
      </c>
      <c r="D94" s="341">
        <v>1</v>
      </c>
      <c r="E94" s="341">
        <f t="shared" si="20"/>
        <v>16</v>
      </c>
      <c r="F94" s="341"/>
      <c r="G94" s="341">
        <f>E94*F94</f>
        <v>0</v>
      </c>
      <c r="H94" s="326"/>
      <c r="I94" s="240"/>
      <c r="J94" s="240"/>
      <c r="K94" s="240"/>
      <c r="L94" s="240"/>
      <c r="M94" s="240"/>
      <c r="N94" s="240"/>
      <c r="O94" s="240"/>
      <c r="P94" s="240"/>
      <c r="Q94" s="240"/>
      <c r="R94" s="240"/>
      <c r="S94" s="242"/>
      <c r="T94" s="461"/>
      <c r="U94" s="273"/>
      <c r="V94" s="296"/>
      <c r="W94" s="297"/>
      <c r="X94" s="243"/>
      <c r="Y94" s="240"/>
      <c r="Z94" s="190"/>
      <c r="AA94" s="191"/>
      <c r="AB94" s="190"/>
      <c r="AC94" s="190"/>
      <c r="AD94" s="190"/>
      <c r="AE94" s="190"/>
      <c r="AJ94"/>
      <c r="AK94"/>
      <c r="AL94"/>
    </row>
    <row r="95" spans="1:38" ht="14.45" customHeight="1" x14ac:dyDescent="0.25">
      <c r="A95" s="305"/>
      <c r="B95" s="240">
        <f t="shared" si="21"/>
        <v>10</v>
      </c>
      <c r="C95" s="240" t="s">
        <v>234</v>
      </c>
      <c r="D95" s="242">
        <v>1</v>
      </c>
      <c r="E95" s="242">
        <f t="shared" si="20"/>
        <v>16</v>
      </c>
      <c r="F95" s="242">
        <f>IF(F9&lt;600,2,IF(F9&lt;1200,2,IF(F9&lt;1800,4,IF(F9&lt;2400,6,IF(F9&lt;3000,8,10)))))</f>
        <v>2</v>
      </c>
      <c r="G95" s="242">
        <f>E95*F95</f>
        <v>32</v>
      </c>
      <c r="H95" s="326"/>
      <c r="I95" s="240"/>
      <c r="J95" s="240"/>
      <c r="K95" s="240"/>
      <c r="L95" s="240"/>
      <c r="M95" s="240"/>
      <c r="N95" s="240" t="s">
        <v>125</v>
      </c>
      <c r="O95" s="240"/>
      <c r="P95" s="240"/>
      <c r="Q95" s="240"/>
      <c r="R95" s="240"/>
      <c r="S95" s="242">
        <v>3</v>
      </c>
      <c r="T95" s="251" t="e">
        <f>S95*#REF!</f>
        <v>#REF!</v>
      </c>
      <c r="U95" s="273"/>
      <c r="V95" s="264">
        <v>5</v>
      </c>
      <c r="W95" s="251" t="e">
        <f>V95*#REF!</f>
        <v>#REF!</v>
      </c>
      <c r="X95" s="243"/>
      <c r="Y95" s="255"/>
      <c r="Z95" s="190"/>
      <c r="AA95" s="191"/>
      <c r="AB95" s="190"/>
      <c r="AC95" s="190"/>
      <c r="AD95" s="190"/>
      <c r="AE95" s="190"/>
      <c r="AJ95"/>
      <c r="AK95"/>
      <c r="AL95"/>
    </row>
    <row r="96" spans="1:38" x14ac:dyDescent="0.25">
      <c r="A96" s="298"/>
      <c r="B96" s="259"/>
      <c r="C96" s="261"/>
      <c r="D96" s="298"/>
      <c r="E96" s="298"/>
      <c r="F96" s="298"/>
      <c r="G96" s="298"/>
      <c r="H96" s="327"/>
      <c r="I96" s="299"/>
      <c r="J96" s="299"/>
      <c r="K96" s="299"/>
      <c r="L96" s="299"/>
      <c r="M96" s="299"/>
      <c r="N96" s="299"/>
      <c r="O96" s="299"/>
      <c r="P96" s="299"/>
      <c r="Q96" s="259"/>
      <c r="R96" s="259"/>
      <c r="S96" s="248"/>
      <c r="T96" s="248"/>
      <c r="U96" s="207"/>
      <c r="V96" s="207"/>
      <c r="W96" s="207"/>
      <c r="X96" s="249"/>
      <c r="Y96" s="240"/>
      <c r="Z96" s="190"/>
      <c r="AA96" s="191"/>
      <c r="AB96" s="190"/>
      <c r="AC96" s="190"/>
      <c r="AD96" s="190"/>
      <c r="AE96" s="190"/>
      <c r="AJ96"/>
      <c r="AK96"/>
      <c r="AL96"/>
    </row>
    <row r="97" spans="1:38" ht="45" x14ac:dyDescent="0.25">
      <c r="A97" s="300" t="s">
        <v>235</v>
      </c>
      <c r="B97" s="301">
        <v>1</v>
      </c>
      <c r="C97" s="240" t="s">
        <v>79</v>
      </c>
      <c r="D97" s="343"/>
      <c r="E97" s="342" t="s">
        <v>236</v>
      </c>
      <c r="F97" s="242">
        <v>1</v>
      </c>
      <c r="G97" s="343"/>
      <c r="H97" s="328"/>
      <c r="I97" s="240"/>
      <c r="J97" s="240"/>
      <c r="K97" s="240"/>
      <c r="L97" s="240"/>
      <c r="M97" s="240"/>
      <c r="N97" s="240"/>
      <c r="O97" s="240"/>
      <c r="P97" s="240"/>
      <c r="Q97" s="240"/>
      <c r="R97" s="240"/>
      <c r="S97" s="242">
        <v>1</v>
      </c>
      <c r="T97" s="251"/>
      <c r="U97" s="273"/>
      <c r="V97" s="251">
        <v>1</v>
      </c>
      <c r="W97" s="190"/>
      <c r="X97" s="206"/>
      <c r="Y97" s="240" t="s">
        <v>79</v>
      </c>
      <c r="Z97" s="190">
        <v>1</v>
      </c>
      <c r="AA97" s="191">
        <v>0</v>
      </c>
      <c r="AB97" s="190">
        <f>Z97*AA97</f>
        <v>0</v>
      </c>
      <c r="AC97" s="190"/>
      <c r="AD97" s="190"/>
      <c r="AE97" s="190"/>
      <c r="AJ97"/>
      <c r="AK97"/>
      <c r="AL97"/>
    </row>
    <row r="98" spans="1:38" ht="14.45" customHeight="1" x14ac:dyDescent="0.25">
      <c r="A98" s="302"/>
      <c r="B98" s="301">
        <f t="shared" ref="B98:B105" si="24">B97+1</f>
        <v>2</v>
      </c>
      <c r="C98" s="240" t="s">
        <v>237</v>
      </c>
      <c r="D98" s="343"/>
      <c r="E98" s="342"/>
      <c r="F98" s="242"/>
      <c r="G98" s="343"/>
      <c r="H98" s="329"/>
      <c r="I98" s="240"/>
      <c r="J98" s="240"/>
      <c r="K98" s="240"/>
      <c r="L98" s="240"/>
      <c r="M98" s="240"/>
      <c r="N98" s="240"/>
      <c r="O98" s="240"/>
      <c r="P98" s="240"/>
      <c r="Q98" s="240"/>
      <c r="R98" s="240"/>
      <c r="S98" s="242"/>
      <c r="T98" s="251"/>
      <c r="U98" s="273"/>
      <c r="V98" s="251"/>
      <c r="W98" s="190"/>
      <c r="X98" s="206"/>
      <c r="Y98" s="240"/>
      <c r="Z98" s="190"/>
      <c r="AA98" s="191"/>
      <c r="AB98" s="190"/>
      <c r="AC98" s="190"/>
      <c r="AD98" s="190"/>
      <c r="AE98" s="190"/>
      <c r="AJ98"/>
      <c r="AK98"/>
      <c r="AL98"/>
    </row>
    <row r="99" spans="1:38" ht="45" x14ac:dyDescent="0.25">
      <c r="A99" s="302"/>
      <c r="B99" s="301">
        <f t="shared" si="24"/>
        <v>3</v>
      </c>
      <c r="C99" s="240" t="s">
        <v>82</v>
      </c>
      <c r="D99" s="343"/>
      <c r="E99" s="342" t="s">
        <v>238</v>
      </c>
      <c r="F99" s="242">
        <v>1</v>
      </c>
      <c r="G99" s="343"/>
      <c r="H99" s="329"/>
      <c r="I99" s="240"/>
      <c r="J99" s="240"/>
      <c r="K99" s="240"/>
      <c r="L99" s="240"/>
      <c r="M99" s="240"/>
      <c r="N99" s="240"/>
      <c r="O99" s="240"/>
      <c r="P99" s="240"/>
      <c r="Q99" s="240"/>
      <c r="R99" s="240"/>
      <c r="S99" s="242">
        <v>1</v>
      </c>
      <c r="T99" s="251"/>
      <c r="U99" s="273"/>
      <c r="V99" s="251">
        <v>1</v>
      </c>
      <c r="W99" s="190"/>
      <c r="X99" s="206"/>
      <c r="Y99" s="240" t="s">
        <v>82</v>
      </c>
      <c r="Z99" s="190">
        <v>1</v>
      </c>
      <c r="AA99" s="191">
        <v>0</v>
      </c>
      <c r="AB99" s="190">
        <f t="shared" ref="AB99" si="25">Z99*AA99</f>
        <v>0</v>
      </c>
      <c r="AC99" s="190"/>
      <c r="AD99" s="190"/>
      <c r="AE99" s="190"/>
      <c r="AJ99"/>
      <c r="AK99"/>
      <c r="AL99"/>
    </row>
    <row r="100" spans="1:38" ht="14.45" customHeight="1" x14ac:dyDescent="0.25">
      <c r="A100" s="302"/>
      <c r="B100" s="301">
        <f t="shared" si="24"/>
        <v>4</v>
      </c>
      <c r="C100" s="240" t="s">
        <v>83</v>
      </c>
      <c r="D100" s="343"/>
      <c r="E100" s="342" t="s">
        <v>239</v>
      </c>
      <c r="F100" s="242">
        <v>10</v>
      </c>
      <c r="G100" s="343"/>
      <c r="H100" s="329"/>
      <c r="I100" s="240"/>
      <c r="J100" s="240"/>
      <c r="K100" s="240"/>
      <c r="L100" s="240"/>
      <c r="M100" s="240"/>
      <c r="N100" s="240"/>
      <c r="O100" s="240"/>
      <c r="P100" s="240"/>
      <c r="Q100" s="240"/>
      <c r="R100" s="240"/>
      <c r="S100" s="242">
        <v>10</v>
      </c>
      <c r="T100" s="251"/>
      <c r="U100" s="273"/>
      <c r="V100" s="251">
        <v>10</v>
      </c>
      <c r="W100" s="190"/>
      <c r="X100" s="206"/>
      <c r="Y100" s="240"/>
      <c r="Z100" s="190"/>
      <c r="AA100" s="191"/>
      <c r="AB100" s="190"/>
      <c r="AC100" s="190"/>
      <c r="AD100" s="190"/>
      <c r="AE100" s="190"/>
      <c r="AJ100"/>
      <c r="AK100"/>
      <c r="AL100"/>
    </row>
    <row r="101" spans="1:38" ht="14.45" customHeight="1" x14ac:dyDescent="0.25">
      <c r="A101" s="302"/>
      <c r="B101" s="301">
        <f t="shared" si="24"/>
        <v>5</v>
      </c>
      <c r="C101" s="240" t="s">
        <v>240</v>
      </c>
      <c r="D101" s="343"/>
      <c r="E101" s="342"/>
      <c r="F101" s="343"/>
      <c r="G101" s="343"/>
      <c r="H101" s="329"/>
      <c r="I101" s="240"/>
      <c r="J101" s="240"/>
      <c r="K101" s="240"/>
      <c r="L101" s="240"/>
      <c r="M101" s="240"/>
      <c r="N101" s="240"/>
      <c r="O101" s="240"/>
      <c r="P101" s="240"/>
      <c r="Q101" s="240"/>
      <c r="R101" s="240"/>
      <c r="S101" s="242"/>
      <c r="T101" s="251"/>
      <c r="U101" s="273"/>
      <c r="V101" s="251"/>
      <c r="W101" s="190"/>
      <c r="X101" s="206"/>
      <c r="Y101" s="240"/>
      <c r="Z101" s="190"/>
      <c r="AA101" s="191"/>
      <c r="AB101" s="190"/>
      <c r="AC101" s="190"/>
      <c r="AD101" s="190"/>
      <c r="AE101" s="190"/>
      <c r="AJ101"/>
      <c r="AK101"/>
      <c r="AL101"/>
    </row>
    <row r="102" spans="1:38" ht="108.6" customHeight="1" x14ac:dyDescent="0.25">
      <c r="A102" s="302"/>
      <c r="B102" s="301">
        <f t="shared" si="24"/>
        <v>6</v>
      </c>
      <c r="C102" s="240" t="s">
        <v>85</v>
      </c>
      <c r="D102" s="343"/>
      <c r="E102" s="342" t="s">
        <v>241</v>
      </c>
      <c r="F102" s="343"/>
      <c r="G102" s="342" t="s">
        <v>242</v>
      </c>
      <c r="H102" s="329"/>
      <c r="I102" s="240"/>
      <c r="J102" s="240"/>
      <c r="K102" s="240"/>
      <c r="L102" s="240"/>
      <c r="M102" s="240"/>
      <c r="N102" s="240"/>
      <c r="O102" s="240"/>
      <c r="P102" s="240"/>
      <c r="Q102" s="240"/>
      <c r="R102" s="240"/>
      <c r="S102" s="242"/>
      <c r="T102" s="240" t="s">
        <v>242</v>
      </c>
      <c r="U102" s="273"/>
      <c r="V102" s="240"/>
      <c r="W102" s="240" t="s">
        <v>242</v>
      </c>
      <c r="X102" s="206"/>
      <c r="Y102" s="276"/>
      <c r="Z102" s="190"/>
      <c r="AA102" s="191"/>
      <c r="AB102" s="190"/>
      <c r="AC102" s="190"/>
      <c r="AD102" s="190"/>
      <c r="AE102" s="190"/>
      <c r="AJ102"/>
      <c r="AK102"/>
      <c r="AL102"/>
    </row>
    <row r="103" spans="1:38" ht="45" x14ac:dyDescent="0.25">
      <c r="A103" s="302"/>
      <c r="B103" s="301">
        <f t="shared" si="24"/>
        <v>7</v>
      </c>
      <c r="C103" s="240" t="s">
        <v>86</v>
      </c>
      <c r="D103" s="343"/>
      <c r="E103" s="342" t="s">
        <v>243</v>
      </c>
      <c r="F103" s="343"/>
      <c r="G103" s="343"/>
      <c r="H103" s="329"/>
      <c r="I103" s="240"/>
      <c r="J103" s="240"/>
      <c r="K103" s="240"/>
      <c r="L103" s="240"/>
      <c r="M103" s="240"/>
      <c r="N103" s="240"/>
      <c r="O103" s="240"/>
      <c r="P103" s="240"/>
      <c r="Q103" s="240"/>
      <c r="R103" s="240"/>
      <c r="S103" s="242"/>
      <c r="T103" s="240"/>
      <c r="U103" s="273"/>
      <c r="V103" s="240"/>
      <c r="W103" s="190"/>
      <c r="X103" s="206"/>
      <c r="Y103" s="276"/>
      <c r="Z103" s="190"/>
      <c r="AA103" s="191"/>
      <c r="AB103" s="190"/>
      <c r="AC103" s="190"/>
      <c r="AD103" s="190"/>
      <c r="AE103" s="190"/>
      <c r="AJ103"/>
      <c r="AK103"/>
      <c r="AL103"/>
    </row>
    <row r="104" spans="1:38" ht="14.45" customHeight="1" x14ac:dyDescent="0.25">
      <c r="A104" s="302"/>
      <c r="B104" s="301">
        <f t="shared" si="24"/>
        <v>8</v>
      </c>
      <c r="C104" s="240" t="s">
        <v>244</v>
      </c>
      <c r="D104" s="343"/>
      <c r="E104" s="343"/>
      <c r="F104" s="343"/>
      <c r="G104" s="343"/>
      <c r="H104" s="329"/>
      <c r="I104" s="240"/>
      <c r="J104" s="240"/>
      <c r="K104" s="240"/>
      <c r="L104" s="240"/>
      <c r="M104" s="240"/>
      <c r="N104" s="240"/>
      <c r="O104" s="240"/>
      <c r="P104" s="240"/>
      <c r="Q104" s="240"/>
      <c r="R104" s="240"/>
      <c r="S104" s="242"/>
      <c r="T104" s="240"/>
      <c r="U104" s="273"/>
      <c r="V104" s="240"/>
      <c r="W104" s="190"/>
      <c r="X104" s="206"/>
      <c r="Y104" s="276"/>
      <c r="Z104" s="190"/>
      <c r="AA104" s="191"/>
      <c r="AB104" s="190"/>
      <c r="AC104" s="190"/>
      <c r="AD104" s="190"/>
      <c r="AE104" s="190"/>
      <c r="AJ104"/>
      <c r="AK104"/>
      <c r="AL104"/>
    </row>
    <row r="105" spans="1:38" ht="27" customHeight="1" x14ac:dyDescent="0.25">
      <c r="A105" s="303"/>
      <c r="B105" s="304">
        <f t="shared" si="24"/>
        <v>9</v>
      </c>
      <c r="C105" s="240" t="s">
        <v>245</v>
      </c>
      <c r="D105" s="343"/>
      <c r="E105" s="343"/>
      <c r="F105" s="241">
        <v>4</v>
      </c>
      <c r="G105" s="343"/>
      <c r="H105" s="330"/>
      <c r="I105" s="240"/>
      <c r="J105" s="240"/>
      <c r="K105" s="240"/>
      <c r="L105" s="240"/>
      <c r="M105" s="240"/>
      <c r="N105" s="240"/>
      <c r="O105" s="240"/>
      <c r="P105" s="240"/>
      <c r="Q105" s="240"/>
      <c r="R105" s="240"/>
      <c r="S105" s="242">
        <v>4</v>
      </c>
      <c r="T105" s="240"/>
      <c r="U105" s="273"/>
      <c r="V105" s="240">
        <v>4</v>
      </c>
      <c r="W105" s="190"/>
      <c r="X105" s="206"/>
      <c r="Y105" s="240"/>
      <c r="Z105" s="190"/>
      <c r="AA105" s="191"/>
      <c r="AB105" s="190"/>
      <c r="AC105" s="190"/>
      <c r="AD105" s="190"/>
      <c r="AE105" s="190"/>
      <c r="AJ105"/>
      <c r="AK105"/>
      <c r="AL105"/>
    </row>
    <row r="106" spans="1:38" x14ac:dyDescent="0.25">
      <c r="A106" s="190"/>
      <c r="B106" s="260"/>
      <c r="C106" s="260"/>
      <c r="D106" s="260"/>
      <c r="E106" s="260"/>
      <c r="F106" s="260"/>
      <c r="G106" s="260"/>
      <c r="H106" s="190"/>
      <c r="I106" s="190"/>
      <c r="J106" s="190"/>
      <c r="K106" s="190"/>
      <c r="L106" s="190"/>
      <c r="M106" s="190"/>
      <c r="N106" s="190"/>
      <c r="O106" s="190"/>
      <c r="P106" s="190"/>
      <c r="Q106" s="190"/>
      <c r="R106" s="190"/>
      <c r="S106" s="190"/>
      <c r="T106" s="190"/>
      <c r="U106" s="190"/>
      <c r="V106" s="190"/>
      <c r="W106" s="190"/>
      <c r="X106" s="190"/>
      <c r="Y106" s="190"/>
      <c r="Z106" s="190"/>
      <c r="AA106" s="191"/>
      <c r="AB106" s="190"/>
      <c r="AC106" s="190"/>
      <c r="AD106" s="190"/>
      <c r="AE106" s="190"/>
      <c r="AJ106"/>
      <c r="AK106"/>
      <c r="AL106"/>
    </row>
    <row r="107" spans="1:38" x14ac:dyDescent="0.25">
      <c r="A107" s="260"/>
      <c r="B107" s="260"/>
      <c r="C107" s="260"/>
      <c r="D107" s="260"/>
      <c r="E107" s="260"/>
      <c r="F107" s="190"/>
      <c r="G107" s="190"/>
      <c r="H107" s="190"/>
      <c r="I107" s="190"/>
      <c r="J107" s="190"/>
      <c r="K107" s="190"/>
      <c r="L107" s="190"/>
      <c r="M107" s="190"/>
      <c r="N107" s="190"/>
      <c r="O107" s="190"/>
      <c r="P107" s="190"/>
      <c r="Q107" s="190"/>
      <c r="R107" s="190"/>
      <c r="S107" s="190"/>
      <c r="T107" s="190"/>
      <c r="U107" s="190"/>
      <c r="V107" s="190"/>
      <c r="W107" s="190"/>
      <c r="X107" s="190"/>
      <c r="Y107" s="191"/>
      <c r="Z107" s="190"/>
      <c r="AA107" s="190"/>
      <c r="AB107" s="190"/>
      <c r="AC107" s="190"/>
      <c r="AD107" s="190"/>
      <c r="AE107" s="190"/>
      <c r="AJ107"/>
      <c r="AK107"/>
      <c r="AL107"/>
    </row>
    <row r="108" spans="1:38" x14ac:dyDescent="0.25">
      <c r="A108" s="260"/>
      <c r="B108" s="260"/>
      <c r="C108" s="260"/>
      <c r="D108" s="260"/>
      <c r="E108" s="260"/>
      <c r="F108" s="190"/>
      <c r="G108" s="190"/>
      <c r="H108" s="190"/>
      <c r="I108" s="190"/>
      <c r="J108" s="190"/>
      <c r="K108" s="190"/>
      <c r="L108" s="190"/>
      <c r="M108" s="190"/>
      <c r="N108" s="190"/>
      <c r="O108" s="190"/>
      <c r="P108" s="190"/>
      <c r="Q108" s="190"/>
      <c r="R108" s="190"/>
      <c r="S108" s="190"/>
      <c r="T108" s="190"/>
      <c r="U108" s="190"/>
      <c r="V108" s="190"/>
      <c r="W108" s="190"/>
      <c r="X108" s="190"/>
      <c r="Y108" s="191"/>
      <c r="Z108" s="190"/>
      <c r="AA108" s="190"/>
      <c r="AB108" s="190"/>
      <c r="AC108" s="190"/>
      <c r="AD108" s="190"/>
      <c r="AE108" s="190"/>
      <c r="AJ108"/>
      <c r="AK108"/>
      <c r="AL108"/>
    </row>
    <row r="109" spans="1:38" x14ac:dyDescent="0.25">
      <c r="B109" s="14"/>
      <c r="C109" s="14"/>
      <c r="D109" s="14"/>
      <c r="E109" s="14"/>
      <c r="F109" s="14"/>
      <c r="G109" s="14"/>
      <c r="AJ109"/>
      <c r="AK109"/>
      <c r="AL109"/>
    </row>
    <row r="110" spans="1:38" x14ac:dyDescent="0.25">
      <c r="B110" s="14"/>
      <c r="C110" s="14"/>
      <c r="D110" s="14"/>
      <c r="E110" s="14"/>
      <c r="F110" s="14"/>
      <c r="G110" s="14"/>
      <c r="AJ110"/>
      <c r="AK110"/>
      <c r="AL110"/>
    </row>
    <row r="111" spans="1:38" x14ac:dyDescent="0.25">
      <c r="B111" s="14"/>
      <c r="C111" s="14"/>
      <c r="D111" s="14"/>
      <c r="E111" s="14"/>
      <c r="F111" s="14"/>
      <c r="G111" s="14"/>
      <c r="AJ111"/>
      <c r="AK111"/>
      <c r="AL111"/>
    </row>
    <row r="112" spans="1:38" x14ac:dyDescent="0.25">
      <c r="B112" s="14"/>
      <c r="C112" s="14"/>
      <c r="D112" s="14"/>
      <c r="E112" s="14"/>
      <c r="F112" s="14"/>
      <c r="G112" s="14"/>
      <c r="AJ112"/>
      <c r="AK112"/>
      <c r="AL112"/>
    </row>
    <row r="113" spans="2:38" x14ac:dyDescent="0.25">
      <c r="B113" s="14"/>
      <c r="C113" s="14"/>
      <c r="D113" s="14"/>
      <c r="E113" s="14"/>
      <c r="F113" s="14"/>
      <c r="G113" s="14"/>
      <c r="AJ113"/>
      <c r="AK113"/>
      <c r="AL113"/>
    </row>
    <row r="114" spans="2:38" x14ac:dyDescent="0.25">
      <c r="B114" s="14"/>
      <c r="C114" s="14"/>
      <c r="D114" s="14"/>
      <c r="E114" s="14"/>
      <c r="F114" s="14"/>
      <c r="G114" s="14"/>
      <c r="AJ114"/>
      <c r="AK114"/>
      <c r="AL114"/>
    </row>
    <row r="115" spans="2:38" x14ac:dyDescent="0.25">
      <c r="B115" s="14"/>
      <c r="C115" s="14"/>
      <c r="D115" s="14"/>
      <c r="E115" s="14"/>
      <c r="F115" s="14"/>
      <c r="G115" s="14"/>
      <c r="AJ115"/>
      <c r="AK115"/>
      <c r="AL115"/>
    </row>
    <row r="116" spans="2:38" x14ac:dyDescent="0.25">
      <c r="B116" s="14"/>
      <c r="C116" s="14"/>
      <c r="D116" s="14"/>
      <c r="E116" s="14"/>
      <c r="F116" s="14"/>
      <c r="G116" s="14"/>
      <c r="AJ116"/>
      <c r="AK116"/>
      <c r="AL116"/>
    </row>
    <row r="117" spans="2:38" x14ac:dyDescent="0.25">
      <c r="B117" s="14"/>
      <c r="C117" s="14"/>
      <c r="D117" s="14"/>
      <c r="E117" s="14"/>
      <c r="F117" s="14"/>
      <c r="G117" s="14"/>
      <c r="AJ117"/>
      <c r="AK117"/>
      <c r="AL117"/>
    </row>
    <row r="118" spans="2:38" x14ac:dyDescent="0.25">
      <c r="B118" s="14"/>
      <c r="C118" s="14"/>
      <c r="D118" s="14"/>
      <c r="E118" s="14"/>
      <c r="F118" s="14"/>
      <c r="G118" s="14"/>
      <c r="AJ118"/>
      <c r="AK118"/>
      <c r="AL118"/>
    </row>
    <row r="119" spans="2:38" x14ac:dyDescent="0.25">
      <c r="B119" s="14"/>
      <c r="C119" s="14"/>
      <c r="D119" s="14"/>
      <c r="E119" s="14"/>
      <c r="F119" s="14"/>
      <c r="G119" s="14"/>
      <c r="AJ119"/>
      <c r="AK119"/>
      <c r="AL119"/>
    </row>
    <row r="120" spans="2:38" x14ac:dyDescent="0.25">
      <c r="B120" s="14"/>
      <c r="C120" s="14"/>
      <c r="D120" s="14"/>
      <c r="E120" s="14"/>
      <c r="F120" s="14"/>
      <c r="G120" s="14"/>
      <c r="AJ120"/>
      <c r="AK120"/>
      <c r="AL120"/>
    </row>
    <row r="121" spans="2:38" x14ac:dyDescent="0.25">
      <c r="B121" s="14"/>
      <c r="C121" s="14"/>
      <c r="D121" s="14"/>
      <c r="E121" s="14"/>
      <c r="F121" s="14"/>
      <c r="G121" s="14"/>
      <c r="AJ121"/>
      <c r="AK121"/>
      <c r="AL121"/>
    </row>
    <row r="122" spans="2:38" x14ac:dyDescent="0.25">
      <c r="B122" s="14"/>
      <c r="C122" s="14"/>
      <c r="D122" s="14"/>
      <c r="E122" s="14"/>
      <c r="F122" s="14"/>
      <c r="G122" s="14"/>
      <c r="AJ122"/>
      <c r="AK122"/>
      <c r="AL122"/>
    </row>
    <row r="123" spans="2:38" x14ac:dyDescent="0.25">
      <c r="B123" s="14"/>
      <c r="C123" s="14"/>
      <c r="D123" s="14"/>
      <c r="E123" s="14"/>
      <c r="F123" s="14"/>
      <c r="G123" s="14"/>
    </row>
    <row r="124" spans="2:38" x14ac:dyDescent="0.25">
      <c r="B124" s="14"/>
      <c r="C124" s="14"/>
      <c r="D124" s="14"/>
      <c r="E124" s="14"/>
      <c r="F124" s="14"/>
      <c r="G124" s="14"/>
    </row>
    <row r="125" spans="2:38" x14ac:dyDescent="0.25">
      <c r="B125" s="14"/>
      <c r="C125" s="14"/>
      <c r="D125" s="14"/>
      <c r="E125" s="14"/>
      <c r="F125" s="14"/>
      <c r="G125" s="14"/>
    </row>
    <row r="126" spans="2:38" x14ac:dyDescent="0.25">
      <c r="B126" s="14"/>
      <c r="C126" s="14"/>
      <c r="D126" s="14"/>
      <c r="E126" s="14"/>
      <c r="F126" s="14"/>
      <c r="G126" s="14"/>
    </row>
    <row r="127" spans="2:38" x14ac:dyDescent="0.25">
      <c r="B127" s="14"/>
      <c r="C127" s="14"/>
      <c r="D127" s="14"/>
      <c r="E127" s="14"/>
      <c r="F127" s="14"/>
      <c r="G127" s="14"/>
    </row>
    <row r="128" spans="2:38" x14ac:dyDescent="0.25">
      <c r="B128" s="14"/>
      <c r="C128" s="14"/>
      <c r="D128" s="14"/>
      <c r="E128" s="14"/>
      <c r="F128" s="14"/>
      <c r="G128" s="14"/>
    </row>
    <row r="129" spans="2:7" x14ac:dyDescent="0.25">
      <c r="B129" s="14"/>
      <c r="C129" s="14"/>
      <c r="D129" s="14"/>
      <c r="E129" s="14"/>
      <c r="F129" s="14"/>
      <c r="G129" s="14"/>
    </row>
    <row r="130" spans="2:7" x14ac:dyDescent="0.25">
      <c r="B130" s="14"/>
      <c r="C130" s="14"/>
      <c r="D130" s="14"/>
      <c r="E130" s="14"/>
      <c r="F130" s="14"/>
      <c r="G130" s="14"/>
    </row>
    <row r="131" spans="2:7" x14ac:dyDescent="0.25">
      <c r="B131" s="14"/>
      <c r="C131" s="14"/>
      <c r="D131" s="14"/>
      <c r="E131" s="14"/>
      <c r="F131" s="14"/>
      <c r="G131" s="14"/>
    </row>
    <row r="132" spans="2:7" x14ac:dyDescent="0.25">
      <c r="B132" s="14"/>
      <c r="C132" s="14"/>
      <c r="D132" s="14"/>
      <c r="E132" s="14"/>
      <c r="F132" s="14"/>
      <c r="G132" s="14"/>
    </row>
    <row r="133" spans="2:7" x14ac:dyDescent="0.25">
      <c r="B133" s="14"/>
      <c r="C133" s="14"/>
      <c r="D133" s="14"/>
      <c r="E133" s="14"/>
      <c r="F133" s="14"/>
      <c r="G133" s="14"/>
    </row>
    <row r="134" spans="2:7" x14ac:dyDescent="0.25">
      <c r="B134" s="14"/>
      <c r="C134" s="14"/>
      <c r="D134" s="14"/>
      <c r="E134" s="14"/>
      <c r="F134" s="14"/>
      <c r="G134" s="14"/>
    </row>
    <row r="135" spans="2:7" x14ac:dyDescent="0.25">
      <c r="B135" s="14"/>
      <c r="C135" s="14"/>
      <c r="D135" s="14"/>
      <c r="E135" s="14"/>
      <c r="F135" s="14"/>
      <c r="G135" s="14"/>
    </row>
    <row r="136" spans="2:7" x14ac:dyDescent="0.25">
      <c r="B136" s="14"/>
      <c r="C136" s="14"/>
      <c r="D136" s="14"/>
      <c r="E136" s="14"/>
      <c r="F136" s="14"/>
      <c r="G136" s="14"/>
    </row>
    <row r="137" spans="2:7" x14ac:dyDescent="0.25">
      <c r="B137" s="14"/>
      <c r="C137" s="14"/>
      <c r="D137" s="14"/>
      <c r="E137" s="14"/>
      <c r="F137" s="14"/>
      <c r="G137" s="14"/>
    </row>
    <row r="138" spans="2:7" x14ac:dyDescent="0.25">
      <c r="B138" s="14"/>
      <c r="C138" s="14"/>
      <c r="D138" s="14"/>
      <c r="E138" s="14"/>
      <c r="F138" s="14"/>
      <c r="G138" s="14"/>
    </row>
    <row r="139" spans="2:7" x14ac:dyDescent="0.25">
      <c r="B139" s="14"/>
      <c r="C139" s="14"/>
      <c r="D139" s="14"/>
      <c r="E139" s="14"/>
      <c r="F139" s="14"/>
      <c r="G139" s="14"/>
    </row>
    <row r="140" spans="2:7" x14ac:dyDescent="0.25">
      <c r="B140" s="14"/>
      <c r="C140" s="14"/>
      <c r="D140" s="14"/>
      <c r="E140" s="14"/>
      <c r="F140" s="14"/>
      <c r="G140" s="14"/>
    </row>
    <row r="141" spans="2:7" x14ac:dyDescent="0.25">
      <c r="B141" s="14"/>
      <c r="C141" s="14"/>
      <c r="D141" s="14"/>
      <c r="E141" s="14"/>
      <c r="F141" s="14"/>
      <c r="G141" s="14"/>
    </row>
    <row r="142" spans="2:7" x14ac:dyDescent="0.25">
      <c r="B142" s="14"/>
      <c r="C142" s="14"/>
      <c r="D142" s="14"/>
      <c r="E142" s="14"/>
      <c r="F142" s="14"/>
      <c r="G142" s="14"/>
    </row>
    <row r="143" spans="2:7" x14ac:dyDescent="0.25">
      <c r="B143" s="14"/>
      <c r="C143" s="14"/>
      <c r="D143" s="14"/>
      <c r="E143" s="14"/>
      <c r="F143" s="14"/>
      <c r="G143" s="14"/>
    </row>
    <row r="144" spans="2:7" x14ac:dyDescent="0.25">
      <c r="B144" s="14"/>
      <c r="C144" s="14"/>
      <c r="D144" s="14"/>
      <c r="E144" s="14"/>
      <c r="F144" s="14"/>
      <c r="G144" s="14"/>
    </row>
    <row r="145" spans="2:7" x14ac:dyDescent="0.25">
      <c r="B145" s="14"/>
      <c r="C145" s="14"/>
      <c r="D145" s="14"/>
      <c r="E145" s="14"/>
      <c r="F145" s="14"/>
      <c r="G145" s="14"/>
    </row>
    <row r="146" spans="2:7" x14ac:dyDescent="0.25">
      <c r="B146" s="14"/>
      <c r="C146" s="14"/>
      <c r="D146" s="14"/>
      <c r="E146" s="14"/>
      <c r="F146" s="14"/>
      <c r="G146" s="14"/>
    </row>
    <row r="147" spans="2:7" x14ac:dyDescent="0.25">
      <c r="B147" s="14"/>
      <c r="C147" s="14"/>
      <c r="D147" s="14"/>
      <c r="E147" s="14"/>
      <c r="F147" s="14"/>
      <c r="G147" s="14"/>
    </row>
    <row r="148" spans="2:7" x14ac:dyDescent="0.25">
      <c r="B148" s="14"/>
      <c r="C148" s="14"/>
      <c r="D148" s="14"/>
      <c r="E148" s="14"/>
      <c r="F148" s="14"/>
      <c r="G148" s="14"/>
    </row>
    <row r="149" spans="2:7" x14ac:dyDescent="0.25">
      <c r="B149" s="14"/>
      <c r="C149" s="14"/>
      <c r="D149" s="14"/>
      <c r="E149" s="14"/>
      <c r="F149" s="14"/>
      <c r="G149" s="14"/>
    </row>
    <row r="150" spans="2:7" x14ac:dyDescent="0.25">
      <c r="B150" s="14"/>
      <c r="C150" s="14"/>
      <c r="D150" s="14"/>
      <c r="E150" s="14"/>
      <c r="F150" s="14"/>
      <c r="G150" s="14"/>
    </row>
    <row r="151" spans="2:7" x14ac:dyDescent="0.25">
      <c r="B151" s="14"/>
      <c r="C151" s="14"/>
      <c r="D151" s="14"/>
      <c r="E151" s="14"/>
      <c r="F151" s="14"/>
      <c r="G151" s="14"/>
    </row>
    <row r="152" spans="2:7" x14ac:dyDescent="0.25">
      <c r="B152" s="14"/>
      <c r="C152" s="14"/>
      <c r="D152" s="14"/>
      <c r="E152" s="14"/>
      <c r="F152" s="14"/>
      <c r="G152" s="14"/>
    </row>
    <row r="153" spans="2:7" x14ac:dyDescent="0.25">
      <c r="B153" s="14"/>
      <c r="C153" s="14"/>
      <c r="D153" s="14"/>
      <c r="E153" s="14"/>
      <c r="F153" s="14"/>
      <c r="G153" s="14"/>
    </row>
    <row r="154" spans="2:7" x14ac:dyDescent="0.25">
      <c r="B154" s="14"/>
      <c r="C154" s="14"/>
      <c r="D154" s="14"/>
      <c r="E154" s="14"/>
      <c r="F154" s="14"/>
      <c r="G154" s="14"/>
    </row>
    <row r="155" spans="2:7" x14ac:dyDescent="0.25">
      <c r="B155" s="14"/>
      <c r="C155" s="14"/>
      <c r="D155" s="14"/>
      <c r="E155" s="14"/>
      <c r="F155" s="14"/>
      <c r="G155" s="14"/>
    </row>
  </sheetData>
  <autoFilter ref="A9:R9" xr:uid="{00000000-0009-0000-0000-000001000000}"/>
  <mergeCells count="5">
    <mergeCell ref="Y3:AC4"/>
    <mergeCell ref="S9:U9"/>
    <mergeCell ref="V9:X9"/>
    <mergeCell ref="Z9:AC9"/>
    <mergeCell ref="T93:T94"/>
  </mergeCells>
  <pageMargins left="0.7" right="0.7" top="0.78740157499999996" bottom="0.78740157499999996" header="0.3" footer="0.3"/>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P157"/>
  <sheetViews>
    <sheetView zoomScale="70" zoomScaleNormal="70" workbookViewId="0">
      <pane xSplit="7" ySplit="9" topLeftCell="H10" activePane="bottomRight" state="frozen"/>
      <selection pane="topRight" activeCell="H1" sqref="H1"/>
      <selection pane="bottomLeft" activeCell="A10" sqref="A10"/>
      <selection pane="bottomRight" activeCell="G69" sqref="G69"/>
    </sheetView>
  </sheetViews>
  <sheetFormatPr baseColWidth="10" defaultColWidth="11.42578125" defaultRowHeight="15" outlineLevelRow="1" x14ac:dyDescent="0.25"/>
  <cols>
    <col min="1" max="1" width="21.85546875" customWidth="1"/>
    <col min="2" max="2" width="16.140625" customWidth="1"/>
    <col min="3" max="3" width="37.5703125" customWidth="1"/>
    <col min="4" max="5" width="22" customWidth="1"/>
    <col min="6" max="6" width="15.5703125" customWidth="1"/>
    <col min="7" max="7" width="13.85546875" customWidth="1"/>
    <col min="8" max="9" width="22" customWidth="1"/>
    <col min="10" max="10" width="15.5703125" customWidth="1"/>
    <col min="11" max="18" width="3.42578125" bestFit="1" customWidth="1"/>
    <col min="19" max="20" width="15.140625" customWidth="1"/>
    <col min="21" max="23" width="19.140625" hidden="1" customWidth="1"/>
    <col min="24" max="24" width="13.140625" hidden="1" customWidth="1"/>
    <col min="25" max="25" width="17.42578125" hidden="1" customWidth="1"/>
    <col min="26" max="26" width="18.5703125" hidden="1" customWidth="1"/>
    <col min="27" max="27" width="40.5703125" hidden="1" customWidth="1"/>
    <col min="28" max="28" width="0" hidden="1" customWidth="1"/>
    <col min="29" max="29" width="0" style="86" hidden="1" customWidth="1"/>
    <col min="30" max="30" width="16.140625" hidden="1" customWidth="1"/>
    <col min="31" max="32" width="18.42578125" hidden="1" customWidth="1"/>
    <col min="33" max="33" width="4.140625" customWidth="1"/>
    <col min="34" max="34" width="19.42578125" customWidth="1"/>
    <col min="35" max="35" width="14.5703125" customWidth="1"/>
    <col min="36" max="36" width="16.140625" customWidth="1"/>
    <col min="37" max="37" width="10.85546875" customWidth="1"/>
    <col min="38" max="38" width="11.42578125" style="64" hidden="1" customWidth="1"/>
    <col min="39" max="39" width="14.85546875" style="64" hidden="1" customWidth="1"/>
    <col min="40" max="40" width="11.42578125" style="64" hidden="1" customWidth="1"/>
    <col min="41" max="41" width="47.85546875" customWidth="1"/>
    <col min="42" max="42" width="3.5703125" bestFit="1" customWidth="1"/>
  </cols>
  <sheetData>
    <row r="1" spans="1:42" ht="39" customHeight="1" x14ac:dyDescent="0.25">
      <c r="A1" s="2" t="s">
        <v>246</v>
      </c>
      <c r="B1" s="3"/>
      <c r="C1" s="5" t="s">
        <v>90</v>
      </c>
      <c r="D1" s="6"/>
      <c r="E1" s="108"/>
      <c r="F1" s="4"/>
      <c r="G1" s="4"/>
      <c r="H1" s="4"/>
      <c r="I1" s="4"/>
      <c r="J1" s="4"/>
      <c r="K1" s="83"/>
      <c r="L1" s="83"/>
      <c r="M1" s="83"/>
      <c r="N1" s="83"/>
      <c r="O1" s="83"/>
      <c r="P1" s="83"/>
      <c r="Q1" s="83"/>
      <c r="R1" s="83"/>
      <c r="S1" s="83"/>
      <c r="T1" s="83"/>
    </row>
    <row r="2" spans="1:42" x14ac:dyDescent="0.25">
      <c r="A2" s="185" t="s">
        <v>91</v>
      </c>
      <c r="B2" s="175">
        <v>45300</v>
      </c>
      <c r="C2" s="35"/>
      <c r="D2" s="36"/>
      <c r="E2" s="35"/>
      <c r="F2" s="35"/>
      <c r="G2" s="109"/>
    </row>
    <row r="3" spans="1:42" ht="19.5" customHeight="1" x14ac:dyDescent="0.25">
      <c r="A3" s="8"/>
      <c r="B3" s="76"/>
      <c r="C3" s="163" t="s">
        <v>247</v>
      </c>
      <c r="D3" s="164"/>
      <c r="E3" s="164"/>
      <c r="F3" s="164"/>
      <c r="G3" s="164"/>
      <c r="H3" s="164"/>
      <c r="I3" s="164"/>
      <c r="J3" s="164"/>
      <c r="K3" s="164"/>
      <c r="L3" s="164"/>
      <c r="M3" s="164"/>
      <c r="N3" s="164"/>
      <c r="O3" s="164"/>
      <c r="P3" s="164"/>
      <c r="Q3" s="164"/>
      <c r="R3" s="164"/>
      <c r="S3" s="164"/>
      <c r="T3" s="164"/>
      <c r="U3" s="164"/>
      <c r="V3" s="164"/>
      <c r="W3" s="164"/>
      <c r="X3" s="164"/>
      <c r="Y3" s="164"/>
      <c r="Z3" s="165"/>
      <c r="AA3" s="466" t="s">
        <v>93</v>
      </c>
      <c r="AB3" s="467"/>
      <c r="AC3" s="467"/>
      <c r="AD3" s="467"/>
      <c r="AE3" s="467"/>
      <c r="AF3" s="81"/>
      <c r="AG3" s="115"/>
      <c r="AH3" s="171"/>
      <c r="AI3" s="172" t="s">
        <v>248</v>
      </c>
      <c r="AJ3" s="172"/>
      <c r="AK3" s="172"/>
      <c r="AL3" s="172"/>
      <c r="AM3" s="172"/>
      <c r="AN3" s="172"/>
      <c r="AO3" s="173"/>
    </row>
    <row r="4" spans="1:42" ht="3.6" customHeight="1" x14ac:dyDescent="0.25">
      <c r="A4" s="9"/>
      <c r="B4" s="75"/>
      <c r="C4" s="166"/>
      <c r="D4" s="167"/>
      <c r="E4" s="167"/>
      <c r="F4" s="167"/>
      <c r="G4" s="167"/>
      <c r="H4" s="167"/>
      <c r="I4" s="167"/>
      <c r="J4" s="167"/>
      <c r="K4" s="167"/>
      <c r="L4" s="167"/>
      <c r="M4" s="167"/>
      <c r="N4" s="167"/>
      <c r="O4" s="167"/>
      <c r="P4" s="167"/>
      <c r="Q4" s="167"/>
      <c r="R4" s="167"/>
      <c r="S4" s="167"/>
      <c r="T4" s="167"/>
      <c r="U4" s="167"/>
      <c r="V4" s="167"/>
      <c r="W4" s="167"/>
      <c r="X4" s="167"/>
      <c r="Y4" s="167"/>
      <c r="Z4" s="168"/>
      <c r="AA4" s="466"/>
      <c r="AB4" s="467"/>
      <c r="AC4" s="467"/>
      <c r="AD4" s="467"/>
      <c r="AE4" s="467"/>
      <c r="AF4" s="81"/>
      <c r="AG4" s="115"/>
      <c r="AH4" s="114"/>
      <c r="AI4" s="169"/>
      <c r="AJ4" s="169"/>
      <c r="AK4" s="169"/>
      <c r="AL4" s="169"/>
      <c r="AM4" s="169"/>
      <c r="AN4" s="169"/>
      <c r="AO4" s="170"/>
    </row>
    <row r="5" spans="1:42" x14ac:dyDescent="0.25">
      <c r="C5" s="37"/>
      <c r="H5" t="s">
        <v>94</v>
      </c>
      <c r="Z5" s="7"/>
      <c r="AO5" s="7"/>
    </row>
    <row r="6" spans="1:42" ht="6" customHeight="1" thickBot="1" x14ac:dyDescent="0.3">
      <c r="C6" s="37"/>
      <c r="Z6" s="7"/>
      <c r="AO6" s="7"/>
    </row>
    <row r="7" spans="1:42" ht="47.1" customHeight="1" thickBot="1" x14ac:dyDescent="0.3">
      <c r="A7" s="10" t="s">
        <v>2</v>
      </c>
      <c r="B7" s="10" t="s">
        <v>96</v>
      </c>
      <c r="C7" s="38" t="s">
        <v>3</v>
      </c>
      <c r="D7" s="176" t="s">
        <v>106</v>
      </c>
      <c r="E7" s="177"/>
      <c r="F7" s="176" t="s">
        <v>99</v>
      </c>
      <c r="G7" s="176"/>
      <c r="H7" s="176" t="s">
        <v>105</v>
      </c>
      <c r="I7" s="176"/>
      <c r="J7" s="10" t="s">
        <v>101</v>
      </c>
      <c r="K7" s="176" t="s">
        <v>102</v>
      </c>
      <c r="L7" s="176"/>
      <c r="M7" s="176"/>
      <c r="N7" s="176"/>
      <c r="O7" s="176"/>
      <c r="P7" s="176"/>
      <c r="Q7" s="176"/>
      <c r="R7" s="178"/>
      <c r="S7" s="54" t="s">
        <v>103</v>
      </c>
      <c r="T7" s="54" t="s">
        <v>104</v>
      </c>
      <c r="U7" s="59" t="s">
        <v>99</v>
      </c>
      <c r="V7" s="59" t="s">
        <v>105</v>
      </c>
      <c r="W7" s="59" t="s">
        <v>101</v>
      </c>
      <c r="X7" s="59" t="s">
        <v>99</v>
      </c>
      <c r="Y7" s="59" t="s">
        <v>105</v>
      </c>
      <c r="Z7" s="60" t="s">
        <v>101</v>
      </c>
      <c r="AA7" s="45" t="s">
        <v>3</v>
      </c>
      <c r="AB7" s="10" t="s">
        <v>99</v>
      </c>
      <c r="AC7" s="87" t="s">
        <v>106</v>
      </c>
      <c r="AD7" s="10" t="s">
        <v>105</v>
      </c>
      <c r="AE7" s="39" t="s">
        <v>101</v>
      </c>
      <c r="AF7" s="45" t="s">
        <v>107</v>
      </c>
      <c r="AG7" s="116"/>
      <c r="AH7" s="10" t="s">
        <v>3</v>
      </c>
      <c r="AI7" s="10" t="s">
        <v>99</v>
      </c>
      <c r="AJ7" s="10" t="s">
        <v>249</v>
      </c>
      <c r="AK7" s="54" t="s">
        <v>250</v>
      </c>
      <c r="AL7" s="94" t="s">
        <v>99</v>
      </c>
      <c r="AM7" s="94" t="s">
        <v>251</v>
      </c>
      <c r="AN7" s="59" t="s">
        <v>105</v>
      </c>
      <c r="AO7" s="10" t="s">
        <v>107</v>
      </c>
    </row>
    <row r="8" spans="1:42" ht="94.5" customHeight="1" thickBot="1" x14ac:dyDescent="0.3">
      <c r="A8" s="11"/>
      <c r="B8" s="11"/>
      <c r="C8" s="40"/>
      <c r="D8" s="41" t="s">
        <v>252</v>
      </c>
      <c r="E8" s="110" t="s">
        <v>253</v>
      </c>
      <c r="F8" s="41" t="s">
        <v>254</v>
      </c>
      <c r="G8" s="110" t="s">
        <v>255</v>
      </c>
      <c r="H8" s="110" t="s">
        <v>252</v>
      </c>
      <c r="I8" s="55" t="s">
        <v>253</v>
      </c>
      <c r="J8" s="12" t="s">
        <v>110</v>
      </c>
      <c r="K8" s="84" t="s">
        <v>113</v>
      </c>
      <c r="L8" s="85" t="s">
        <v>114</v>
      </c>
      <c r="M8" s="85" t="s">
        <v>115</v>
      </c>
      <c r="N8" s="85" t="s">
        <v>116</v>
      </c>
      <c r="O8" s="85" t="s">
        <v>117</v>
      </c>
      <c r="P8" s="85" t="s">
        <v>118</v>
      </c>
      <c r="Q8" s="85" t="s">
        <v>15</v>
      </c>
      <c r="R8" s="91" t="s">
        <v>119</v>
      </c>
      <c r="S8" s="92"/>
      <c r="T8" s="92"/>
      <c r="U8" s="61"/>
      <c r="V8" s="62" t="s">
        <v>110</v>
      </c>
      <c r="W8" s="62" t="s">
        <v>110</v>
      </c>
      <c r="X8" s="61"/>
      <c r="Y8" s="62" t="s">
        <v>110</v>
      </c>
      <c r="Z8" s="63" t="s">
        <v>110</v>
      </c>
      <c r="AA8" s="46"/>
      <c r="AB8" s="11"/>
      <c r="AC8" s="88" t="s">
        <v>110</v>
      </c>
      <c r="AD8" s="12" t="s">
        <v>110</v>
      </c>
      <c r="AE8" s="41" t="s">
        <v>110</v>
      </c>
      <c r="AF8" s="46"/>
      <c r="AG8" s="117"/>
      <c r="AH8" s="11"/>
      <c r="AI8" s="12"/>
      <c r="AJ8" s="11" t="s">
        <v>110</v>
      </c>
      <c r="AK8" s="11" t="s">
        <v>110</v>
      </c>
      <c r="AL8" s="95"/>
      <c r="AM8" s="61" t="s">
        <v>110</v>
      </c>
      <c r="AN8" s="61" t="s">
        <v>110</v>
      </c>
      <c r="AO8" s="11"/>
      <c r="AP8" s="80" t="s">
        <v>118</v>
      </c>
    </row>
    <row r="9" spans="1:42" ht="33.950000000000003" customHeight="1" x14ac:dyDescent="0.4">
      <c r="A9" s="13"/>
      <c r="C9" s="58" t="s">
        <v>3</v>
      </c>
      <c r="F9" s="174">
        <v>300</v>
      </c>
      <c r="G9" s="174"/>
      <c r="H9" s="174">
        <v>400</v>
      </c>
      <c r="I9" s="174"/>
      <c r="J9" s="174"/>
      <c r="U9" s="468" t="s">
        <v>120</v>
      </c>
      <c r="V9" s="468"/>
      <c r="W9" s="468"/>
      <c r="X9" s="468" t="s">
        <v>121</v>
      </c>
      <c r="Y9" s="468"/>
      <c r="Z9" s="469"/>
      <c r="AA9" s="47"/>
      <c r="AB9" s="462" t="s">
        <v>122</v>
      </c>
      <c r="AC9" s="462"/>
      <c r="AD9" s="462"/>
      <c r="AE9" s="462"/>
      <c r="AF9" s="47"/>
      <c r="AG9" s="47"/>
      <c r="AH9" s="119"/>
      <c r="AI9" s="186">
        <v>500</v>
      </c>
      <c r="AJ9" s="50"/>
      <c r="AK9" s="118"/>
      <c r="AL9" s="462" t="s">
        <v>256</v>
      </c>
      <c r="AM9" s="462"/>
      <c r="AN9" s="462"/>
      <c r="AO9" s="463"/>
    </row>
    <row r="10" spans="1:42" ht="21.6" customHeight="1" x14ac:dyDescent="0.25">
      <c r="A10" s="149" t="s">
        <v>123</v>
      </c>
      <c r="B10" s="70">
        <v>1</v>
      </c>
      <c r="C10" s="70" t="s">
        <v>124</v>
      </c>
      <c r="D10" s="70">
        <v>10</v>
      </c>
      <c r="E10" s="70">
        <v>10</v>
      </c>
      <c r="F10" s="24">
        <f>IF(F9&lt;500,5,IF(F9&lt;700,8,IF(F9&lt;900,11,IF(F9&lt;1100,14,IF(F9&lt;1300,17,20)))))</f>
        <v>5</v>
      </c>
      <c r="G10" s="24">
        <f>IF(F9&lt;500,5,IF(F9&lt;700,8,IF(F9&lt;900,11,IF(F9&lt;1100,14,IF(F9&lt;1300,17,20)))))</f>
        <v>5</v>
      </c>
      <c r="H10" s="24">
        <f t="shared" ref="H10:I12" si="0">D10*F10</f>
        <v>50</v>
      </c>
      <c r="I10" s="24">
        <f t="shared" si="0"/>
        <v>50</v>
      </c>
      <c r="J10" s="134">
        <f>SUM(H10:H34)</f>
        <v>291</v>
      </c>
      <c r="K10" s="70"/>
      <c r="L10" s="70"/>
      <c r="M10" s="70" t="s">
        <v>125</v>
      </c>
      <c r="N10" s="70"/>
      <c r="O10" s="70" t="s">
        <v>125</v>
      </c>
      <c r="P10" s="70"/>
      <c r="Q10" s="70"/>
      <c r="R10" s="70"/>
      <c r="S10" s="70"/>
      <c r="T10" s="70"/>
      <c r="U10" s="70">
        <v>5</v>
      </c>
      <c r="V10" s="70">
        <f>U10*D10</f>
        <v>50</v>
      </c>
      <c r="W10" s="19">
        <f>SUM(V10:V29)</f>
        <v>291</v>
      </c>
      <c r="X10" s="77">
        <v>8</v>
      </c>
      <c r="Y10" s="70">
        <f>X10*D10</f>
        <v>80</v>
      </c>
      <c r="Z10" s="34">
        <f>SUM(Y10:Y29)</f>
        <v>337</v>
      </c>
      <c r="AA10" s="70"/>
      <c r="AH10" s="37"/>
      <c r="AO10" s="7"/>
    </row>
    <row r="11" spans="1:42" ht="14.45" customHeight="1" x14ac:dyDescent="0.25">
      <c r="A11" s="150" t="s">
        <v>257</v>
      </c>
      <c r="B11" s="70">
        <f>B10+1</f>
        <v>2</v>
      </c>
      <c r="C11" s="70" t="s">
        <v>258</v>
      </c>
      <c r="D11" s="70">
        <v>30</v>
      </c>
      <c r="E11" s="70">
        <v>30</v>
      </c>
      <c r="F11" s="24">
        <v>1</v>
      </c>
      <c r="G11" s="24">
        <v>1</v>
      </c>
      <c r="H11" s="24">
        <f t="shared" si="0"/>
        <v>30</v>
      </c>
      <c r="I11" s="24">
        <f t="shared" si="0"/>
        <v>30</v>
      </c>
      <c r="J11" s="135"/>
      <c r="K11" s="70"/>
      <c r="L11" s="70"/>
      <c r="M11" s="70"/>
      <c r="N11" s="70"/>
      <c r="O11" s="70"/>
      <c r="P11" s="70"/>
      <c r="Q11" s="70"/>
      <c r="R11" s="70"/>
      <c r="S11" s="70"/>
      <c r="T11" s="70"/>
      <c r="U11" s="70">
        <v>1</v>
      </c>
      <c r="V11" s="70">
        <f>U11*D11</f>
        <v>30</v>
      </c>
      <c r="W11" s="19"/>
      <c r="X11" s="70">
        <v>1</v>
      </c>
      <c r="Y11" s="70">
        <f>X11*D11</f>
        <v>30</v>
      </c>
      <c r="Z11" s="19"/>
      <c r="AA11" s="70" t="s">
        <v>128</v>
      </c>
      <c r="AB11">
        <v>1</v>
      </c>
      <c r="AC11" s="86">
        <v>0</v>
      </c>
      <c r="AD11" s="49">
        <f>AB11*AC11</f>
        <v>0</v>
      </c>
      <c r="AH11" s="37"/>
      <c r="AO11" s="7"/>
    </row>
    <row r="12" spans="1:42" ht="14.45" customHeight="1" x14ac:dyDescent="0.25">
      <c r="A12" s="150"/>
      <c r="B12" s="70">
        <f>B11+1</f>
        <v>3</v>
      </c>
      <c r="C12" s="70" t="s">
        <v>129</v>
      </c>
      <c r="D12" s="70">
        <v>10</v>
      </c>
      <c r="E12" s="70">
        <v>10</v>
      </c>
      <c r="F12" s="24">
        <v>1</v>
      </c>
      <c r="G12" s="24">
        <v>1</v>
      </c>
      <c r="H12" s="24">
        <f t="shared" si="0"/>
        <v>10</v>
      </c>
      <c r="I12" s="24">
        <f t="shared" si="0"/>
        <v>10</v>
      </c>
      <c r="J12" s="135"/>
      <c r="K12" s="70"/>
      <c r="L12" s="70"/>
      <c r="M12" s="70"/>
      <c r="N12" s="70"/>
      <c r="O12" s="70"/>
      <c r="P12" s="70" t="s">
        <v>125</v>
      </c>
      <c r="Q12" s="70"/>
      <c r="R12" s="70"/>
      <c r="S12" s="70"/>
      <c r="T12" s="70"/>
      <c r="U12" s="70">
        <v>1</v>
      </c>
      <c r="V12" s="70">
        <f>U12*D12</f>
        <v>10</v>
      </c>
      <c r="W12" s="19"/>
      <c r="X12" s="70">
        <v>1</v>
      </c>
      <c r="Y12" s="70">
        <f>X12*D12</f>
        <v>10</v>
      </c>
      <c r="Z12" s="19"/>
      <c r="AA12" s="70" t="s">
        <v>130</v>
      </c>
      <c r="AB12">
        <v>1</v>
      </c>
      <c r="AC12" s="86">
        <v>0</v>
      </c>
      <c r="AD12">
        <f>AB12*AC12</f>
        <v>0</v>
      </c>
      <c r="AH12" s="37"/>
      <c r="AO12" s="7"/>
    </row>
    <row r="13" spans="1:42" ht="14.45" customHeight="1" x14ac:dyDescent="0.25">
      <c r="A13" s="150"/>
      <c r="B13" s="70">
        <f>B12+1</f>
        <v>4</v>
      </c>
      <c r="C13" s="70" t="s">
        <v>46</v>
      </c>
      <c r="D13" s="70">
        <v>10</v>
      </c>
      <c r="E13" s="70">
        <v>10</v>
      </c>
      <c r="F13" s="24">
        <v>1</v>
      </c>
      <c r="G13" s="24">
        <v>1</v>
      </c>
      <c r="H13" s="24">
        <f>D13*F13</f>
        <v>10</v>
      </c>
      <c r="I13" s="24">
        <f t="shared" ref="I13" si="1">E13*G13</f>
        <v>10</v>
      </c>
      <c r="J13" s="135"/>
      <c r="K13" s="70"/>
      <c r="L13" s="70"/>
      <c r="M13" s="70"/>
      <c r="N13" s="70"/>
      <c r="O13" s="70"/>
      <c r="P13" s="70"/>
      <c r="Q13" s="70"/>
      <c r="R13" s="70"/>
      <c r="S13" s="70"/>
      <c r="T13" s="70"/>
      <c r="U13" s="70">
        <v>1</v>
      </c>
      <c r="V13" s="70">
        <f>U13*D13</f>
        <v>10</v>
      </c>
      <c r="W13" s="19"/>
      <c r="X13" s="70">
        <v>1</v>
      </c>
      <c r="Y13" s="70">
        <f>X13*D13</f>
        <v>10</v>
      </c>
      <c r="Z13" s="19"/>
      <c r="AA13" s="70"/>
      <c r="AH13" s="37"/>
      <c r="AO13" s="7"/>
    </row>
    <row r="14" spans="1:42" ht="57.95" hidden="1" customHeight="1" outlineLevel="1" x14ac:dyDescent="0.25">
      <c r="A14" s="150"/>
      <c r="B14" s="70"/>
      <c r="C14" s="97" t="s">
        <v>131</v>
      </c>
      <c r="D14" s="99">
        <v>3</v>
      </c>
      <c r="E14" s="99">
        <v>3</v>
      </c>
      <c r="F14" s="99">
        <v>1</v>
      </c>
      <c r="G14" s="99">
        <v>1</v>
      </c>
      <c r="H14" s="99"/>
      <c r="I14" s="111"/>
      <c r="J14" s="135"/>
      <c r="K14" s="70"/>
      <c r="L14" s="70"/>
      <c r="M14" s="70"/>
      <c r="N14" s="70"/>
      <c r="O14" s="70"/>
      <c r="P14" s="70"/>
      <c r="Q14" s="70"/>
      <c r="R14" s="70"/>
      <c r="S14" s="70"/>
      <c r="T14" s="70"/>
      <c r="U14" s="70"/>
      <c r="V14" s="70"/>
      <c r="W14" s="19"/>
      <c r="X14" s="70"/>
      <c r="Y14" s="70"/>
      <c r="Z14" s="19"/>
      <c r="AA14" s="70"/>
      <c r="AH14" s="57" t="s">
        <v>131</v>
      </c>
      <c r="AI14">
        <v>1</v>
      </c>
      <c r="AJ14">
        <v>3</v>
      </c>
      <c r="AK14">
        <f>AI14*AJ14</f>
        <v>3</v>
      </c>
      <c r="AL14" s="64">
        <v>1</v>
      </c>
      <c r="AM14" s="64">
        <v>3</v>
      </c>
      <c r="AO14" s="1" t="s">
        <v>259</v>
      </c>
    </row>
    <row r="15" spans="1:42" ht="12.6" hidden="1" customHeight="1" outlineLevel="1" x14ac:dyDescent="0.25">
      <c r="A15" s="150"/>
      <c r="B15" s="70"/>
      <c r="C15" s="57"/>
      <c r="D15" s="70"/>
      <c r="E15" s="70"/>
      <c r="F15" s="70"/>
      <c r="G15" s="70"/>
      <c r="H15" s="70"/>
      <c r="I15" s="79"/>
      <c r="J15" s="135"/>
      <c r="K15" s="70"/>
      <c r="L15" s="70"/>
      <c r="M15" s="70"/>
      <c r="N15" s="70"/>
      <c r="O15" s="70"/>
      <c r="P15" s="70"/>
      <c r="Q15" s="70"/>
      <c r="R15" s="70"/>
      <c r="S15" s="70"/>
      <c r="T15" s="70"/>
      <c r="U15" s="70"/>
      <c r="V15" s="70"/>
      <c r="W15" s="19"/>
      <c r="X15" s="70"/>
      <c r="Y15" s="70"/>
      <c r="Z15" s="19"/>
      <c r="AA15" s="70"/>
      <c r="AH15" s="57"/>
      <c r="AO15" s="93"/>
    </row>
    <row r="16" spans="1:42" ht="116.1" hidden="1" customHeight="1" outlineLevel="1" x14ac:dyDescent="0.25">
      <c r="A16" s="150"/>
      <c r="B16" s="70"/>
      <c r="C16" s="98" t="s">
        <v>132</v>
      </c>
      <c r="D16" s="99">
        <v>30</v>
      </c>
      <c r="E16" s="99">
        <v>30</v>
      </c>
      <c r="F16" s="99">
        <v>1</v>
      </c>
      <c r="G16" s="99">
        <v>1</v>
      </c>
      <c r="H16" s="99"/>
      <c r="I16" s="111"/>
      <c r="J16" s="135"/>
      <c r="K16" s="70"/>
      <c r="L16" s="70"/>
      <c r="M16" s="70"/>
      <c r="N16" s="70"/>
      <c r="O16" s="70"/>
      <c r="P16" s="70" t="s">
        <v>125</v>
      </c>
      <c r="Q16" s="70"/>
      <c r="R16" s="70"/>
      <c r="S16" s="70"/>
      <c r="T16" s="70"/>
      <c r="U16" s="68"/>
      <c r="V16" s="68"/>
      <c r="W16" s="64"/>
      <c r="X16" s="64"/>
      <c r="Y16" s="64"/>
      <c r="Z16" s="65"/>
      <c r="AA16" s="70"/>
      <c r="AH16" s="52" t="s">
        <v>132</v>
      </c>
      <c r="AI16">
        <v>1</v>
      </c>
      <c r="AJ16">
        <v>3</v>
      </c>
      <c r="AK16">
        <f>AI16*AJ16</f>
        <v>3</v>
      </c>
      <c r="AL16" s="64">
        <v>1</v>
      </c>
      <c r="AM16" s="64">
        <v>3</v>
      </c>
      <c r="AO16" s="56" t="s">
        <v>260</v>
      </c>
    </row>
    <row r="17" spans="1:41" ht="23.45" hidden="1" customHeight="1" outlineLevel="1" x14ac:dyDescent="0.25">
      <c r="A17" s="150"/>
      <c r="B17" s="70"/>
      <c r="C17" s="52"/>
      <c r="D17" s="70"/>
      <c r="E17" s="70"/>
      <c r="F17" s="70"/>
      <c r="G17" s="70"/>
      <c r="H17" s="70"/>
      <c r="I17" s="79"/>
      <c r="J17" s="135"/>
      <c r="K17" s="70"/>
      <c r="L17" s="70"/>
      <c r="M17" s="70"/>
      <c r="N17" s="70"/>
      <c r="O17" s="70"/>
      <c r="P17" s="70"/>
      <c r="Q17" s="70"/>
      <c r="R17" s="70"/>
      <c r="S17" s="70"/>
      <c r="T17" s="70"/>
      <c r="U17" s="68"/>
      <c r="V17" s="68"/>
      <c r="W17" s="64"/>
      <c r="X17" s="64"/>
      <c r="Y17" s="64"/>
      <c r="Z17" s="65"/>
      <c r="AA17" s="70"/>
      <c r="AH17" s="52"/>
      <c r="AO17" s="93"/>
    </row>
    <row r="18" spans="1:41" ht="116.1" hidden="1" customHeight="1" outlineLevel="1" x14ac:dyDescent="0.25">
      <c r="A18" s="150"/>
      <c r="B18" s="70"/>
      <c r="C18" s="97" t="s">
        <v>133</v>
      </c>
      <c r="D18" s="99">
        <v>3</v>
      </c>
      <c r="E18" s="99">
        <v>3</v>
      </c>
      <c r="F18" s="100">
        <v>1</v>
      </c>
      <c r="G18" s="100">
        <v>1</v>
      </c>
      <c r="H18" s="100"/>
      <c r="I18" s="112"/>
      <c r="J18" s="135"/>
      <c r="K18" s="70"/>
      <c r="L18" s="70"/>
      <c r="M18" s="70"/>
      <c r="N18" s="70"/>
      <c r="O18" s="70"/>
      <c r="P18" s="70"/>
      <c r="Q18" s="70"/>
      <c r="R18" s="70"/>
      <c r="S18" s="70"/>
      <c r="T18" s="70"/>
      <c r="U18" s="24"/>
      <c r="V18" s="24"/>
      <c r="W18" s="19"/>
      <c r="X18" s="33"/>
      <c r="Y18" s="70"/>
      <c r="Z18" s="19"/>
      <c r="AA18" s="70"/>
      <c r="AH18" s="57" t="s">
        <v>133</v>
      </c>
      <c r="AI18">
        <v>1</v>
      </c>
      <c r="AJ18">
        <v>3</v>
      </c>
      <c r="AK18">
        <f>AI18*AJ18</f>
        <v>3</v>
      </c>
      <c r="AL18" s="64">
        <v>1</v>
      </c>
      <c r="AM18" s="64">
        <v>3</v>
      </c>
      <c r="AO18" s="1" t="s">
        <v>261</v>
      </c>
    </row>
    <row r="19" spans="1:41" ht="14.45" hidden="1" customHeight="1" outlineLevel="1" x14ac:dyDescent="0.25">
      <c r="A19" s="150"/>
      <c r="B19" s="70"/>
      <c r="C19" s="70"/>
      <c r="D19" s="70"/>
      <c r="E19" s="70"/>
      <c r="F19" s="24"/>
      <c r="G19" s="24"/>
      <c r="H19" s="70"/>
      <c r="I19" s="79"/>
      <c r="J19" s="135"/>
      <c r="K19" s="70"/>
      <c r="L19" s="70"/>
      <c r="M19" s="70"/>
      <c r="N19" s="70"/>
      <c r="O19" s="70"/>
      <c r="P19" s="70"/>
      <c r="Q19" s="70"/>
      <c r="R19" s="70"/>
      <c r="S19" s="70"/>
      <c r="T19" s="70"/>
      <c r="U19" s="70"/>
      <c r="V19" s="70"/>
      <c r="W19" s="19"/>
      <c r="X19" s="70"/>
      <c r="Y19" s="70"/>
      <c r="Z19" s="19"/>
      <c r="AA19" s="70"/>
      <c r="AH19" s="37"/>
    </row>
    <row r="20" spans="1:41" ht="18.600000000000001" customHeight="1" collapsed="1" x14ac:dyDescent="0.25">
      <c r="A20" s="150"/>
      <c r="B20" s="70">
        <f>B13+1</f>
        <v>5</v>
      </c>
      <c r="C20" s="70" t="s">
        <v>134</v>
      </c>
      <c r="D20" s="70">
        <v>8</v>
      </c>
      <c r="E20" s="70">
        <v>8</v>
      </c>
      <c r="F20" s="24">
        <f>IF(F9&lt;500,2,IF(F9&lt;700,4,IF(F9&lt;900,6,IF(F9&lt;1100,8,IF(F9&lt;1300,10,12)))))</f>
        <v>2</v>
      </c>
      <c r="G20" s="24">
        <f>IF(F9&lt;500,2,IF(F9&lt;700,4,IF(F9&lt;900,6,IF(F9&lt;1100,8,IF(F9&lt;1300,10,12)))))</f>
        <v>2</v>
      </c>
      <c r="H20" s="25">
        <f t="shared" ref="H20:I23" si="2">D20*F20</f>
        <v>16</v>
      </c>
      <c r="I20" s="107">
        <f t="shared" si="2"/>
        <v>16</v>
      </c>
      <c r="J20" s="135"/>
      <c r="K20" s="70"/>
      <c r="L20" s="70"/>
      <c r="M20" s="70"/>
      <c r="N20" s="70"/>
      <c r="O20" s="70"/>
      <c r="P20" s="70" t="s">
        <v>125</v>
      </c>
      <c r="Q20" s="70"/>
      <c r="R20" s="70"/>
      <c r="S20" s="70"/>
      <c r="T20" s="70"/>
      <c r="U20" s="24">
        <v>2</v>
      </c>
      <c r="V20" s="24">
        <f>U20*D20</f>
        <v>16</v>
      </c>
      <c r="W20" s="19"/>
      <c r="X20" s="33">
        <v>4</v>
      </c>
      <c r="Y20" s="70">
        <f t="shared" ref="Y20:Y29" si="3">X20*D20</f>
        <v>32</v>
      </c>
      <c r="Z20" s="19"/>
      <c r="AA20" s="70"/>
      <c r="AH20" s="37"/>
      <c r="AO20" s="7"/>
    </row>
    <row r="21" spans="1:41" ht="14.45" customHeight="1" x14ac:dyDescent="0.25">
      <c r="A21" s="150"/>
      <c r="B21" s="70">
        <f>B20+1</f>
        <v>6</v>
      </c>
      <c r="C21" s="70" t="s">
        <v>135</v>
      </c>
      <c r="D21" s="70">
        <v>20</v>
      </c>
      <c r="E21" s="70">
        <v>20</v>
      </c>
      <c r="F21" s="24">
        <v>1</v>
      </c>
      <c r="G21" s="24">
        <v>1</v>
      </c>
      <c r="H21" s="24">
        <f t="shared" si="2"/>
        <v>20</v>
      </c>
      <c r="I21" s="25">
        <f t="shared" si="2"/>
        <v>20</v>
      </c>
      <c r="J21" s="135"/>
      <c r="K21" s="70"/>
      <c r="L21" s="70"/>
      <c r="M21" s="70" t="s">
        <v>125</v>
      </c>
      <c r="N21" s="70"/>
      <c r="O21" s="70"/>
      <c r="P21" s="70"/>
      <c r="Q21" s="70"/>
      <c r="R21" s="70"/>
      <c r="S21" s="70"/>
      <c r="T21" s="70"/>
      <c r="U21" s="70">
        <v>1</v>
      </c>
      <c r="V21" s="70">
        <f>U21*D21</f>
        <v>20</v>
      </c>
      <c r="W21" s="19"/>
      <c r="X21" s="70">
        <v>1</v>
      </c>
      <c r="Y21" s="70">
        <f t="shared" si="3"/>
        <v>20</v>
      </c>
      <c r="Z21" s="19"/>
      <c r="AA21" s="70" t="s">
        <v>136</v>
      </c>
      <c r="AB21">
        <v>1</v>
      </c>
      <c r="AC21" s="86">
        <v>0</v>
      </c>
      <c r="AD21">
        <f>AB21*AC21</f>
        <v>0</v>
      </c>
      <c r="AF21" t="s">
        <v>137</v>
      </c>
      <c r="AH21" s="37" t="s">
        <v>262</v>
      </c>
      <c r="AI21">
        <v>1</v>
      </c>
      <c r="AJ21">
        <v>10</v>
      </c>
      <c r="AK21">
        <f t="shared" ref="AK21" si="4">AI21*AJ21</f>
        <v>10</v>
      </c>
      <c r="AL21" s="64">
        <v>1</v>
      </c>
      <c r="AM21" s="64">
        <v>10</v>
      </c>
      <c r="AO21" s="7" t="s">
        <v>263</v>
      </c>
    </row>
    <row r="22" spans="1:41" ht="14.45" customHeight="1" x14ac:dyDescent="0.25">
      <c r="A22" s="150"/>
      <c r="B22" s="70">
        <f>B21+1</f>
        <v>7</v>
      </c>
      <c r="C22" s="73" t="s">
        <v>138</v>
      </c>
      <c r="D22" s="73">
        <v>20</v>
      </c>
      <c r="E22" s="73">
        <v>20</v>
      </c>
      <c r="F22" s="25">
        <v>1</v>
      </c>
      <c r="G22" s="25">
        <v>1</v>
      </c>
      <c r="H22" s="24">
        <f t="shared" si="2"/>
        <v>20</v>
      </c>
      <c r="I22" s="25">
        <f t="shared" si="2"/>
        <v>20</v>
      </c>
      <c r="J22" s="135"/>
      <c r="K22" s="70"/>
      <c r="L22" s="70"/>
      <c r="M22" s="70"/>
      <c r="N22" s="70"/>
      <c r="O22" s="70"/>
      <c r="P22" s="70"/>
      <c r="Q22" s="70"/>
      <c r="R22" s="73"/>
      <c r="S22" s="73"/>
      <c r="T22" s="73"/>
      <c r="U22" s="70">
        <v>1</v>
      </c>
      <c r="V22" s="70">
        <f>U22*D22</f>
        <v>20</v>
      </c>
      <c r="W22" s="19"/>
      <c r="X22" s="73">
        <v>1</v>
      </c>
      <c r="Y22" s="70">
        <f t="shared" si="3"/>
        <v>20</v>
      </c>
      <c r="Z22" s="19"/>
      <c r="AA22" s="73"/>
      <c r="AH22" s="37"/>
      <c r="AO22" s="7"/>
    </row>
    <row r="23" spans="1:41" ht="14.45" customHeight="1" x14ac:dyDescent="0.25">
      <c r="A23" s="150"/>
      <c r="B23" s="70">
        <f>B22+1</f>
        <v>8</v>
      </c>
      <c r="C23" s="73" t="s">
        <v>139</v>
      </c>
      <c r="D23" s="73">
        <v>20</v>
      </c>
      <c r="E23" s="73">
        <v>20</v>
      </c>
      <c r="F23" s="25">
        <v>1</v>
      </c>
      <c r="G23" s="25">
        <v>1</v>
      </c>
      <c r="H23" s="24">
        <f t="shared" si="2"/>
        <v>20</v>
      </c>
      <c r="I23" s="25">
        <f t="shared" si="2"/>
        <v>20</v>
      </c>
      <c r="J23" s="135"/>
      <c r="K23" s="70"/>
      <c r="L23" s="70"/>
      <c r="M23" s="70"/>
      <c r="N23" s="70"/>
      <c r="O23" s="70"/>
      <c r="P23" s="70"/>
      <c r="Q23" s="70"/>
      <c r="R23" s="73"/>
      <c r="S23" s="73"/>
      <c r="T23" s="73"/>
      <c r="U23" s="70">
        <v>1</v>
      </c>
      <c r="V23" s="70">
        <f t="shared" ref="V23:V29" si="5">U23*D23</f>
        <v>20</v>
      </c>
      <c r="W23" s="19"/>
      <c r="X23" s="73">
        <v>1</v>
      </c>
      <c r="Y23" s="70">
        <f t="shared" si="3"/>
        <v>20</v>
      </c>
      <c r="Z23" s="19"/>
      <c r="AA23" s="73" t="s">
        <v>140</v>
      </c>
      <c r="AB23">
        <v>1</v>
      </c>
      <c r="AC23" s="86">
        <v>0</v>
      </c>
      <c r="AD23">
        <f t="shared" ref="AD23" si="6">AB23*AC23</f>
        <v>0</v>
      </c>
      <c r="AH23" s="37"/>
      <c r="AO23" s="7"/>
    </row>
    <row r="24" spans="1:41" ht="14.45" customHeight="1" x14ac:dyDescent="0.25">
      <c r="A24" s="150"/>
      <c r="B24" s="70">
        <f>B23+1</f>
        <v>9</v>
      </c>
      <c r="C24" s="73" t="s">
        <v>141</v>
      </c>
      <c r="D24" s="73">
        <v>15</v>
      </c>
      <c r="E24" s="73">
        <v>15</v>
      </c>
      <c r="F24" s="25">
        <v>1</v>
      </c>
      <c r="G24" s="25">
        <v>1</v>
      </c>
      <c r="H24" s="24">
        <f t="shared" ref="H24:H30" si="7">D24*F24</f>
        <v>15</v>
      </c>
      <c r="I24" s="25">
        <f t="shared" ref="I24" si="8">E24*G24</f>
        <v>15</v>
      </c>
      <c r="J24" s="135"/>
      <c r="K24" s="70"/>
      <c r="L24" s="70"/>
      <c r="M24" s="70"/>
      <c r="N24" s="70"/>
      <c r="O24" s="70"/>
      <c r="P24" s="70"/>
      <c r="Q24" s="70"/>
      <c r="R24" s="73"/>
      <c r="S24" s="73"/>
      <c r="T24" s="73"/>
      <c r="U24" s="70">
        <v>1</v>
      </c>
      <c r="V24" s="70">
        <f t="shared" si="5"/>
        <v>15</v>
      </c>
      <c r="W24" s="19"/>
      <c r="X24" s="73">
        <v>1</v>
      </c>
      <c r="Y24" s="70">
        <f t="shared" si="3"/>
        <v>15</v>
      </c>
      <c r="Z24" s="19"/>
      <c r="AA24" s="73"/>
      <c r="AH24" s="37"/>
      <c r="AO24" s="7"/>
    </row>
    <row r="25" spans="1:41" ht="14.45" customHeight="1" x14ac:dyDescent="0.25">
      <c r="A25" s="150"/>
      <c r="B25" s="70">
        <v>10</v>
      </c>
      <c r="C25" s="70" t="s">
        <v>142</v>
      </c>
      <c r="D25" s="70">
        <v>20</v>
      </c>
      <c r="E25" s="70">
        <v>20</v>
      </c>
      <c r="F25" s="24">
        <v>1</v>
      </c>
      <c r="G25" s="24">
        <v>6</v>
      </c>
      <c r="H25" s="24">
        <f t="shared" si="7"/>
        <v>20</v>
      </c>
      <c r="I25" s="25">
        <f t="shared" ref="I25" si="9">E25*G25</f>
        <v>120</v>
      </c>
      <c r="J25" s="135"/>
      <c r="K25" s="70"/>
      <c r="L25" s="70"/>
      <c r="M25" s="70" t="s">
        <v>125</v>
      </c>
      <c r="N25" s="70"/>
      <c r="O25" s="70" t="s">
        <v>125</v>
      </c>
      <c r="P25" s="70"/>
      <c r="Q25" s="70"/>
      <c r="R25" s="70"/>
      <c r="S25" s="70"/>
      <c r="T25" s="70"/>
      <c r="U25" s="70">
        <v>1</v>
      </c>
      <c r="V25" s="70">
        <f t="shared" si="5"/>
        <v>20</v>
      </c>
      <c r="W25" s="19"/>
      <c r="X25" s="70">
        <v>1</v>
      </c>
      <c r="Y25" s="70">
        <f t="shared" si="3"/>
        <v>20</v>
      </c>
      <c r="Z25" s="19"/>
      <c r="AA25" s="70" t="s">
        <v>143</v>
      </c>
      <c r="AB25">
        <v>6</v>
      </c>
      <c r="AC25" s="86">
        <v>0</v>
      </c>
      <c r="AD25" s="48">
        <f>AB25*AC25</f>
        <v>0</v>
      </c>
      <c r="AH25" s="37"/>
      <c r="AO25" s="7"/>
    </row>
    <row r="26" spans="1:41" ht="14.45" customHeight="1" x14ac:dyDescent="0.25">
      <c r="A26" s="150"/>
      <c r="B26" s="70">
        <v>11</v>
      </c>
      <c r="C26" s="70" t="s">
        <v>144</v>
      </c>
      <c r="D26" s="70">
        <v>20</v>
      </c>
      <c r="E26" s="70">
        <v>20</v>
      </c>
      <c r="F26" s="24">
        <v>1</v>
      </c>
      <c r="G26" s="24">
        <v>2</v>
      </c>
      <c r="H26" s="24">
        <f t="shared" si="7"/>
        <v>20</v>
      </c>
      <c r="I26" s="25">
        <f>E26*G26</f>
        <v>40</v>
      </c>
      <c r="J26" s="135"/>
      <c r="K26" s="70"/>
      <c r="L26" s="70"/>
      <c r="M26" s="70" t="s">
        <v>125</v>
      </c>
      <c r="N26" s="70"/>
      <c r="O26" s="70" t="s">
        <v>125</v>
      </c>
      <c r="P26" s="70"/>
      <c r="Q26" s="70"/>
      <c r="R26" s="70"/>
      <c r="S26" s="70"/>
      <c r="T26" s="70"/>
      <c r="U26" s="70">
        <v>1</v>
      </c>
      <c r="V26" s="70">
        <f t="shared" si="5"/>
        <v>20</v>
      </c>
      <c r="W26" s="19"/>
      <c r="X26" s="70">
        <v>1</v>
      </c>
      <c r="Y26" s="70">
        <f t="shared" si="3"/>
        <v>20</v>
      </c>
      <c r="Z26" s="19"/>
      <c r="AA26" s="72" t="s">
        <v>145</v>
      </c>
      <c r="AB26">
        <v>2</v>
      </c>
      <c r="AC26" s="86">
        <v>0</v>
      </c>
      <c r="AD26" s="48">
        <f t="shared" ref="AD26:AD30" si="10">AB26*AC26</f>
        <v>0</v>
      </c>
      <c r="AH26" s="37"/>
      <c r="AO26" s="7"/>
    </row>
    <row r="27" spans="1:41" ht="14.45" customHeight="1" x14ac:dyDescent="0.25">
      <c r="A27" s="150"/>
      <c r="B27" s="70">
        <v>12</v>
      </c>
      <c r="C27" s="70" t="s">
        <v>146</v>
      </c>
      <c r="D27" s="70">
        <v>20</v>
      </c>
      <c r="E27" s="70">
        <v>20</v>
      </c>
      <c r="F27" s="24">
        <v>1</v>
      </c>
      <c r="G27" s="24">
        <v>3</v>
      </c>
      <c r="H27" s="24">
        <f t="shared" si="7"/>
        <v>20</v>
      </c>
      <c r="I27" s="25">
        <f t="shared" ref="I27:I29" si="11">E27*G27</f>
        <v>60</v>
      </c>
      <c r="J27" s="135"/>
      <c r="K27" s="70"/>
      <c r="L27" s="70"/>
      <c r="M27" s="70" t="s">
        <v>125</v>
      </c>
      <c r="N27" s="70"/>
      <c r="O27" s="70" t="s">
        <v>125</v>
      </c>
      <c r="P27" s="70"/>
      <c r="Q27" s="70"/>
      <c r="R27" s="70"/>
      <c r="S27" s="70"/>
      <c r="T27" s="70"/>
      <c r="U27" s="70">
        <v>1</v>
      </c>
      <c r="V27" s="70">
        <f t="shared" si="5"/>
        <v>20</v>
      </c>
      <c r="W27" s="19"/>
      <c r="X27" s="70">
        <v>1</v>
      </c>
      <c r="Y27" s="70">
        <f t="shared" si="3"/>
        <v>20</v>
      </c>
      <c r="Z27" s="19"/>
      <c r="AA27" s="70" t="s">
        <v>64</v>
      </c>
      <c r="AB27">
        <v>3</v>
      </c>
      <c r="AC27" s="86">
        <v>0</v>
      </c>
      <c r="AD27" s="48">
        <f t="shared" si="10"/>
        <v>0</v>
      </c>
      <c r="AH27" s="37" t="s">
        <v>146</v>
      </c>
      <c r="AI27">
        <v>1</v>
      </c>
      <c r="AJ27">
        <v>10</v>
      </c>
      <c r="AK27">
        <f t="shared" ref="AK27" si="12">AI27*AJ27</f>
        <v>10</v>
      </c>
      <c r="AL27" s="64">
        <v>1</v>
      </c>
      <c r="AM27" s="64">
        <v>10</v>
      </c>
      <c r="AO27" s="7" t="s">
        <v>263</v>
      </c>
    </row>
    <row r="28" spans="1:41" ht="14.45" customHeight="1" x14ac:dyDescent="0.25">
      <c r="A28" s="150"/>
      <c r="B28" s="70">
        <v>13</v>
      </c>
      <c r="C28" s="70" t="s">
        <v>147</v>
      </c>
      <c r="D28" s="70">
        <v>20</v>
      </c>
      <c r="E28" s="70">
        <v>20</v>
      </c>
      <c r="F28" s="24">
        <v>1</v>
      </c>
      <c r="G28" s="24">
        <v>1</v>
      </c>
      <c r="H28" s="24">
        <f t="shared" si="7"/>
        <v>20</v>
      </c>
      <c r="I28" s="25">
        <f t="shared" si="11"/>
        <v>20</v>
      </c>
      <c r="J28" s="135"/>
      <c r="K28" s="70"/>
      <c r="L28" s="70"/>
      <c r="M28" s="70"/>
      <c r="N28" s="70"/>
      <c r="O28" s="70"/>
      <c r="P28" s="70"/>
      <c r="Q28" s="70"/>
      <c r="R28" s="70"/>
      <c r="S28" s="70"/>
      <c r="T28" s="70"/>
      <c r="U28" s="70">
        <v>1</v>
      </c>
      <c r="V28" s="70">
        <f t="shared" si="5"/>
        <v>20</v>
      </c>
      <c r="W28" s="19"/>
      <c r="X28" s="70">
        <v>1</v>
      </c>
      <c r="Y28" s="70">
        <f t="shared" si="3"/>
        <v>20</v>
      </c>
      <c r="Z28" s="19"/>
      <c r="AA28" s="70"/>
      <c r="AH28" s="37"/>
      <c r="AO28" s="7"/>
    </row>
    <row r="29" spans="1:41" ht="14.45" customHeight="1" x14ac:dyDescent="0.25">
      <c r="A29" s="150"/>
      <c r="B29" s="70">
        <v>14</v>
      </c>
      <c r="C29" s="70" t="s">
        <v>148</v>
      </c>
      <c r="D29" s="70">
        <v>20</v>
      </c>
      <c r="E29" s="70">
        <v>20</v>
      </c>
      <c r="F29" s="24">
        <v>1</v>
      </c>
      <c r="G29" s="24">
        <v>2</v>
      </c>
      <c r="H29" s="24">
        <f t="shared" si="7"/>
        <v>20</v>
      </c>
      <c r="I29" s="25">
        <f t="shared" si="11"/>
        <v>40</v>
      </c>
      <c r="J29" s="135"/>
      <c r="K29" s="70"/>
      <c r="L29" s="70"/>
      <c r="M29" s="70"/>
      <c r="N29" s="70"/>
      <c r="O29" s="70"/>
      <c r="P29" s="70"/>
      <c r="Q29" s="70"/>
      <c r="R29" s="70"/>
      <c r="S29" s="70"/>
      <c r="T29" s="70"/>
      <c r="U29" s="70">
        <v>1</v>
      </c>
      <c r="V29" s="70">
        <f t="shared" si="5"/>
        <v>20</v>
      </c>
      <c r="W29" s="19"/>
      <c r="X29" s="70">
        <v>1</v>
      </c>
      <c r="Y29" s="70">
        <f t="shared" si="3"/>
        <v>20</v>
      </c>
      <c r="Z29" s="19"/>
      <c r="AA29" s="70" t="s">
        <v>149</v>
      </c>
      <c r="AB29">
        <v>2</v>
      </c>
      <c r="AC29" s="86">
        <v>0</v>
      </c>
      <c r="AD29" s="48">
        <f t="shared" si="10"/>
        <v>0</v>
      </c>
      <c r="AH29" s="37"/>
      <c r="AO29" s="7"/>
    </row>
    <row r="30" spans="1:41" ht="14.45" customHeight="1" x14ac:dyDescent="0.25">
      <c r="A30" s="150"/>
      <c r="B30" s="70">
        <v>15</v>
      </c>
      <c r="C30" s="104" t="s">
        <v>264</v>
      </c>
      <c r="D30" s="104">
        <v>0</v>
      </c>
      <c r="E30" s="104">
        <v>0</v>
      </c>
      <c r="F30" s="105">
        <v>0</v>
      </c>
      <c r="G30" s="105">
        <v>4</v>
      </c>
      <c r="H30" s="104">
        <f t="shared" si="7"/>
        <v>0</v>
      </c>
      <c r="I30" s="104">
        <f>E30*G30</f>
        <v>0</v>
      </c>
      <c r="J30" s="135"/>
      <c r="K30" s="70"/>
      <c r="L30" s="70"/>
      <c r="M30" s="70" t="s">
        <v>125</v>
      </c>
      <c r="N30" s="70"/>
      <c r="O30" s="70" t="s">
        <v>125</v>
      </c>
      <c r="P30" s="70"/>
      <c r="Q30" s="70"/>
      <c r="R30" s="70"/>
      <c r="S30" s="70"/>
      <c r="T30" s="70"/>
      <c r="U30" s="68"/>
      <c r="V30" s="68"/>
      <c r="W30" s="64"/>
      <c r="X30" s="64"/>
      <c r="Y30" s="64"/>
      <c r="Z30" s="65"/>
      <c r="AA30" s="70" t="s">
        <v>265</v>
      </c>
      <c r="AB30">
        <v>4</v>
      </c>
      <c r="AC30" s="86">
        <v>0</v>
      </c>
      <c r="AD30" s="48">
        <f t="shared" si="10"/>
        <v>0</v>
      </c>
      <c r="AH30" s="37" t="s">
        <v>266</v>
      </c>
      <c r="AI30">
        <v>2</v>
      </c>
      <c r="AJ30">
        <v>10</v>
      </c>
      <c r="AK30">
        <f>AI30*AJ30</f>
        <v>20</v>
      </c>
      <c r="AL30" s="64">
        <v>2</v>
      </c>
      <c r="AM30" s="64">
        <v>10</v>
      </c>
      <c r="AN30" s="64">
        <f>AL30+AM30</f>
        <v>12</v>
      </c>
      <c r="AO30" s="7"/>
    </row>
    <row r="31" spans="1:41" ht="14.45" hidden="1" customHeight="1" outlineLevel="1" x14ac:dyDescent="0.25">
      <c r="A31" s="150"/>
      <c r="B31" s="70"/>
      <c r="C31" s="101" t="s">
        <v>150</v>
      </c>
      <c r="D31" s="99">
        <v>20</v>
      </c>
      <c r="E31" s="99">
        <v>20</v>
      </c>
      <c r="F31" s="100">
        <v>2</v>
      </c>
      <c r="G31" s="100">
        <v>2</v>
      </c>
      <c r="H31" s="99"/>
      <c r="I31" s="99"/>
      <c r="J31" s="135"/>
      <c r="K31" s="70"/>
      <c r="L31" s="70"/>
      <c r="M31" s="70"/>
      <c r="N31" s="70"/>
      <c r="O31" s="70"/>
      <c r="P31" s="70"/>
      <c r="Q31" s="70"/>
      <c r="R31" s="70"/>
      <c r="S31" s="70"/>
      <c r="T31" s="70"/>
      <c r="U31" s="68"/>
      <c r="V31" s="68"/>
      <c r="W31" s="64"/>
      <c r="X31" s="64"/>
      <c r="Y31" s="64"/>
      <c r="Z31" s="65"/>
      <c r="AA31" s="70"/>
      <c r="AH31" s="51" t="s">
        <v>150</v>
      </c>
      <c r="AI31">
        <v>2</v>
      </c>
      <c r="AJ31">
        <v>20</v>
      </c>
      <c r="AK31">
        <f t="shared" ref="AK31:AK44" si="13">AI31*AJ31</f>
        <v>40</v>
      </c>
      <c r="AL31" s="64">
        <v>2</v>
      </c>
      <c r="AM31" s="64">
        <v>20</v>
      </c>
      <c r="AO31" s="7"/>
    </row>
    <row r="32" spans="1:41" ht="14.45" hidden="1" customHeight="1" outlineLevel="1" x14ac:dyDescent="0.25">
      <c r="A32" s="150"/>
      <c r="B32" s="70"/>
      <c r="C32" s="101" t="s">
        <v>151</v>
      </c>
      <c r="D32" s="99">
        <v>10</v>
      </c>
      <c r="E32" s="99">
        <v>10</v>
      </c>
      <c r="F32" s="100">
        <v>1</v>
      </c>
      <c r="G32" s="100">
        <v>1</v>
      </c>
      <c r="H32" s="99"/>
      <c r="I32" s="99"/>
      <c r="J32" s="135"/>
      <c r="K32" s="70"/>
      <c r="L32" s="70"/>
      <c r="M32" s="70"/>
      <c r="N32" s="70"/>
      <c r="O32" s="70"/>
      <c r="P32" s="70"/>
      <c r="Q32" s="70"/>
      <c r="R32" s="70"/>
      <c r="S32" s="70"/>
      <c r="T32" s="70"/>
      <c r="U32" s="68"/>
      <c r="V32" s="68"/>
      <c r="W32" s="64"/>
      <c r="X32" s="64"/>
      <c r="Y32" s="64"/>
      <c r="Z32" s="65"/>
      <c r="AA32" s="70"/>
      <c r="AH32" s="51" t="s">
        <v>151</v>
      </c>
      <c r="AI32">
        <v>1</v>
      </c>
      <c r="AJ32">
        <v>10</v>
      </c>
      <c r="AK32">
        <f t="shared" si="13"/>
        <v>10</v>
      </c>
      <c r="AL32" s="64">
        <v>1</v>
      </c>
      <c r="AM32" s="64">
        <v>10</v>
      </c>
      <c r="AO32" s="56" t="s">
        <v>267</v>
      </c>
    </row>
    <row r="33" spans="1:41" ht="14.45" customHeight="1" collapsed="1" x14ac:dyDescent="0.25">
      <c r="A33" s="150"/>
      <c r="B33" s="70">
        <v>16</v>
      </c>
      <c r="C33" s="104" t="s">
        <v>152</v>
      </c>
      <c r="D33" s="104">
        <v>0</v>
      </c>
      <c r="E33" s="104">
        <v>0</v>
      </c>
      <c r="F33" s="105">
        <v>1</v>
      </c>
      <c r="G33" s="105">
        <v>1</v>
      </c>
      <c r="H33" s="104">
        <f>D33*F33</f>
        <v>0</v>
      </c>
      <c r="I33" s="104">
        <f>E33*G33</f>
        <v>0</v>
      </c>
      <c r="J33" s="135"/>
      <c r="K33" s="70"/>
      <c r="L33" s="70"/>
      <c r="M33" s="70" t="s">
        <v>125</v>
      </c>
      <c r="N33" s="70"/>
      <c r="O33" s="70" t="s">
        <v>125</v>
      </c>
      <c r="P33" s="70"/>
      <c r="Q33" s="70"/>
      <c r="R33" s="70"/>
      <c r="S33" s="70"/>
      <c r="T33" s="70"/>
      <c r="U33" s="68"/>
      <c r="V33" s="68"/>
      <c r="W33" s="64"/>
      <c r="X33" s="64"/>
      <c r="Y33" s="64"/>
      <c r="Z33" s="65"/>
      <c r="AA33" s="70" t="s">
        <v>153</v>
      </c>
      <c r="AB33">
        <v>1</v>
      </c>
      <c r="AC33" s="86">
        <v>0</v>
      </c>
      <c r="AD33" s="48">
        <f>AB33*AC33</f>
        <v>0</v>
      </c>
      <c r="AH33" s="37"/>
      <c r="AO33" s="7"/>
    </row>
    <row r="34" spans="1:41" ht="14.45" customHeight="1" x14ac:dyDescent="0.25">
      <c r="A34" s="151"/>
      <c r="B34" s="70">
        <v>17</v>
      </c>
      <c r="C34" s="104" t="s">
        <v>154</v>
      </c>
      <c r="D34" s="104">
        <v>0</v>
      </c>
      <c r="E34" s="104">
        <v>0</v>
      </c>
      <c r="F34" s="105">
        <v>1</v>
      </c>
      <c r="G34" s="105">
        <v>1</v>
      </c>
      <c r="H34" s="104">
        <f>D34*F34</f>
        <v>0</v>
      </c>
      <c r="I34" s="104">
        <f>E34*G34</f>
        <v>0</v>
      </c>
      <c r="J34" s="136"/>
      <c r="K34" s="70"/>
      <c r="L34" s="70"/>
      <c r="M34" s="70" t="s">
        <v>125</v>
      </c>
      <c r="N34" s="70"/>
      <c r="O34" s="70" t="s">
        <v>125</v>
      </c>
      <c r="P34" s="70"/>
      <c r="Q34" s="70"/>
      <c r="R34" s="70"/>
      <c r="S34" s="70"/>
      <c r="T34" s="70"/>
      <c r="U34" s="68"/>
      <c r="V34" s="68"/>
      <c r="W34" s="64"/>
      <c r="X34" s="64"/>
      <c r="Y34" s="64"/>
      <c r="Z34" s="65"/>
      <c r="AA34" s="70" t="s">
        <v>154</v>
      </c>
      <c r="AB34">
        <v>1</v>
      </c>
      <c r="AC34" s="86">
        <v>0</v>
      </c>
      <c r="AD34" s="48">
        <f>AB34*AC34</f>
        <v>0</v>
      </c>
      <c r="AH34" s="37"/>
      <c r="AO34" s="7"/>
    </row>
    <row r="35" spans="1:41" ht="23.25" hidden="1" outlineLevel="1" x14ac:dyDescent="0.25">
      <c r="A35" s="78"/>
      <c r="B35" s="15"/>
      <c r="C35" s="102" t="s">
        <v>155</v>
      </c>
      <c r="D35" s="103">
        <v>15</v>
      </c>
      <c r="E35" s="103">
        <v>15</v>
      </c>
      <c r="F35" s="103">
        <v>2</v>
      </c>
      <c r="G35" s="103">
        <v>2</v>
      </c>
      <c r="H35" s="99"/>
      <c r="I35" s="103"/>
      <c r="J35" s="14"/>
      <c r="K35" s="42"/>
      <c r="L35" s="42"/>
      <c r="M35" s="42"/>
      <c r="N35" s="42"/>
      <c r="O35" s="42"/>
      <c r="P35" s="42"/>
      <c r="Q35" s="42"/>
      <c r="R35" s="15"/>
      <c r="S35" s="15"/>
      <c r="T35" s="15"/>
      <c r="U35" s="68"/>
      <c r="V35" s="68"/>
      <c r="W35" s="64"/>
      <c r="X35" s="64"/>
      <c r="Y35" s="64"/>
      <c r="Z35" s="64"/>
      <c r="AA35" s="70"/>
      <c r="AH35" s="37" t="s">
        <v>155</v>
      </c>
      <c r="AI35">
        <v>2</v>
      </c>
      <c r="AJ35">
        <v>15</v>
      </c>
      <c r="AK35">
        <f t="shared" si="13"/>
        <v>30</v>
      </c>
      <c r="AO35" s="7"/>
    </row>
    <row r="36" spans="1:41" ht="23.25" hidden="1" outlineLevel="1" x14ac:dyDescent="0.25">
      <c r="A36" s="78"/>
      <c r="B36" s="15"/>
      <c r="C36" s="102" t="s">
        <v>156</v>
      </c>
      <c r="D36" s="103">
        <v>10</v>
      </c>
      <c r="E36" s="103">
        <v>10</v>
      </c>
      <c r="F36" s="103">
        <v>1</v>
      </c>
      <c r="G36" s="103">
        <v>1</v>
      </c>
      <c r="H36" s="99"/>
      <c r="I36" s="103"/>
      <c r="J36" s="14"/>
      <c r="K36" s="42"/>
      <c r="L36" s="42"/>
      <c r="M36" s="42"/>
      <c r="N36" s="42"/>
      <c r="O36" s="42"/>
      <c r="P36" s="42"/>
      <c r="Q36" s="42"/>
      <c r="R36" s="15"/>
      <c r="S36" s="15"/>
      <c r="T36" s="15"/>
      <c r="U36" s="68"/>
      <c r="V36" s="68"/>
      <c r="W36" s="64"/>
      <c r="X36" s="64"/>
      <c r="Y36" s="64"/>
      <c r="Z36" s="64"/>
      <c r="AA36" s="70"/>
      <c r="AH36" s="37" t="s">
        <v>156</v>
      </c>
      <c r="AI36">
        <v>1</v>
      </c>
      <c r="AJ36">
        <v>10</v>
      </c>
      <c r="AK36">
        <f t="shared" si="13"/>
        <v>10</v>
      </c>
      <c r="AL36" s="64">
        <v>1</v>
      </c>
      <c r="AM36" s="64">
        <v>10</v>
      </c>
      <c r="AO36" s="7"/>
    </row>
    <row r="37" spans="1:41" ht="15.6" customHeight="1" collapsed="1" x14ac:dyDescent="0.25">
      <c r="A37" s="78"/>
      <c r="B37" s="15"/>
      <c r="C37" s="15"/>
      <c r="D37" s="15"/>
      <c r="E37" s="15"/>
      <c r="F37" s="15"/>
      <c r="G37" s="15"/>
      <c r="H37" s="15"/>
      <c r="I37" s="15"/>
      <c r="J37" s="14"/>
      <c r="K37" s="15"/>
      <c r="L37" s="15"/>
      <c r="M37" s="15"/>
      <c r="N37" s="15"/>
      <c r="O37" s="15"/>
      <c r="P37" s="15"/>
      <c r="Q37" s="15"/>
      <c r="R37" s="15"/>
      <c r="S37" s="15"/>
      <c r="T37" s="15"/>
      <c r="U37" s="68"/>
      <c r="V37" s="68"/>
      <c r="W37" s="64"/>
      <c r="X37" s="64"/>
      <c r="Y37" s="64"/>
      <c r="Z37" s="64"/>
      <c r="AA37" s="70"/>
      <c r="AH37" s="37"/>
      <c r="AO37" s="7"/>
    </row>
    <row r="38" spans="1:41" ht="14.45" customHeight="1" x14ac:dyDescent="0.25">
      <c r="A38" s="18" t="s">
        <v>157</v>
      </c>
      <c r="B38" s="70">
        <v>1</v>
      </c>
      <c r="C38" s="73" t="s">
        <v>158</v>
      </c>
      <c r="D38" s="73">
        <v>20</v>
      </c>
      <c r="E38" s="73">
        <v>20</v>
      </c>
      <c r="F38" s="25">
        <v>1</v>
      </c>
      <c r="G38" s="25">
        <v>1</v>
      </c>
      <c r="H38" s="25">
        <f>D38*F38</f>
        <v>20</v>
      </c>
      <c r="I38" s="70">
        <f>E38*G38</f>
        <v>20</v>
      </c>
      <c r="J38" s="18">
        <f>SUM(H38:H42)</f>
        <v>83</v>
      </c>
      <c r="K38" s="73"/>
      <c r="L38" s="73"/>
      <c r="M38" s="73" t="s">
        <v>125</v>
      </c>
      <c r="N38" s="73"/>
      <c r="O38" s="73" t="s">
        <v>125</v>
      </c>
      <c r="P38" s="73"/>
      <c r="Q38" s="73"/>
      <c r="R38" s="73"/>
      <c r="S38" s="73"/>
      <c r="T38" s="73"/>
      <c r="U38" s="25">
        <v>1</v>
      </c>
      <c r="V38" s="73">
        <f>U38*D38</f>
        <v>20</v>
      </c>
      <c r="W38" s="19">
        <f>SUM(V38:V42)</f>
        <v>83</v>
      </c>
      <c r="X38" s="73">
        <v>1</v>
      </c>
      <c r="Y38" s="73">
        <f t="shared" ref="Y38:Y42" si="14">X38*D38</f>
        <v>20</v>
      </c>
      <c r="Z38" s="34">
        <f>SUM(Y38:Y42)</f>
        <v>91</v>
      </c>
      <c r="AA38" s="70" t="s">
        <v>159</v>
      </c>
      <c r="AB38">
        <v>1</v>
      </c>
      <c r="AC38" s="86">
        <v>0</v>
      </c>
      <c r="AD38">
        <f>AB38*AC38</f>
        <v>0</v>
      </c>
      <c r="AH38" s="37" t="s">
        <v>68</v>
      </c>
      <c r="AI38">
        <v>1</v>
      </c>
      <c r="AJ38">
        <v>10</v>
      </c>
      <c r="AK38">
        <f t="shared" si="13"/>
        <v>10</v>
      </c>
      <c r="AL38" s="64">
        <v>1</v>
      </c>
      <c r="AM38" s="64">
        <v>10</v>
      </c>
      <c r="AO38" s="7"/>
    </row>
    <row r="39" spans="1:41" ht="14.45" customHeight="1" x14ac:dyDescent="0.25">
      <c r="A39" s="19"/>
      <c r="B39" s="70">
        <f>B38+1</f>
        <v>2</v>
      </c>
      <c r="C39" s="73" t="s">
        <v>160</v>
      </c>
      <c r="D39" s="73">
        <v>8</v>
      </c>
      <c r="E39" s="73">
        <v>8</v>
      </c>
      <c r="F39" s="25">
        <f>IF(F9&lt;500,1,IF(F9&lt;700,2,IF(F9&lt;900,3,IF(F9&lt;1100,4,IF(F9&lt;1300,5,6)))))</f>
        <v>1</v>
      </c>
      <c r="G39" s="25">
        <f>IF(F9&lt;500,1,IF(F9&lt;700,2,IF(F9&lt;900,3,IF(F9&lt;1100,4,IF(F9&lt;1300,5,6)))))</f>
        <v>1</v>
      </c>
      <c r="H39" s="25">
        <f>D39*F39</f>
        <v>8</v>
      </c>
      <c r="I39" s="70">
        <f>E39*G39</f>
        <v>8</v>
      </c>
      <c r="J39" s="19"/>
      <c r="K39" s="73"/>
      <c r="L39" s="73"/>
      <c r="M39" s="73"/>
      <c r="N39" s="73"/>
      <c r="O39" s="73"/>
      <c r="P39" s="73"/>
      <c r="Q39" s="73"/>
      <c r="R39" s="73"/>
      <c r="S39" s="73"/>
      <c r="T39" s="73"/>
      <c r="U39" s="25">
        <v>1</v>
      </c>
      <c r="V39" s="73">
        <f>U39*D39</f>
        <v>8</v>
      </c>
      <c r="W39" s="19"/>
      <c r="X39" s="130">
        <v>2</v>
      </c>
      <c r="Y39" s="73">
        <f t="shared" si="14"/>
        <v>16</v>
      </c>
      <c r="Z39" s="19"/>
      <c r="AA39" s="70"/>
      <c r="AH39" s="57" t="s">
        <v>268</v>
      </c>
      <c r="AI39">
        <v>1</v>
      </c>
      <c r="AJ39">
        <v>3</v>
      </c>
      <c r="AK39">
        <f t="shared" si="13"/>
        <v>3</v>
      </c>
      <c r="AL39" s="64">
        <v>1</v>
      </c>
      <c r="AM39" s="64">
        <v>3</v>
      </c>
      <c r="AO39" s="7"/>
    </row>
    <row r="40" spans="1:41" ht="14.45" customHeight="1" x14ac:dyDescent="0.25">
      <c r="A40" s="19"/>
      <c r="B40" s="70">
        <f>B39+1</f>
        <v>3</v>
      </c>
      <c r="C40" s="73" t="s">
        <v>161</v>
      </c>
      <c r="D40" s="73">
        <v>20</v>
      </c>
      <c r="E40" s="73">
        <v>20</v>
      </c>
      <c r="F40" s="25">
        <v>1</v>
      </c>
      <c r="G40" s="25">
        <v>1</v>
      </c>
      <c r="H40" s="24">
        <f>D40*F40</f>
        <v>20</v>
      </c>
      <c r="I40" s="70">
        <f t="shared" ref="I40" si="15">E40*G40</f>
        <v>20</v>
      </c>
      <c r="J40" s="19"/>
      <c r="K40" s="73"/>
      <c r="L40" s="73"/>
      <c r="M40" s="73"/>
      <c r="N40" s="73"/>
      <c r="O40" s="73"/>
      <c r="P40" s="73"/>
      <c r="Q40" s="73"/>
      <c r="R40" s="73"/>
      <c r="S40" s="73"/>
      <c r="T40" s="73"/>
      <c r="U40" s="25">
        <v>1</v>
      </c>
      <c r="V40" s="70">
        <f>U40*D40</f>
        <v>20</v>
      </c>
      <c r="W40" s="19"/>
      <c r="X40" s="73">
        <v>1</v>
      </c>
      <c r="Y40" s="73">
        <f t="shared" si="14"/>
        <v>20</v>
      </c>
      <c r="Z40" s="19"/>
      <c r="AA40" s="73"/>
      <c r="AH40" s="37"/>
      <c r="AO40" s="7"/>
    </row>
    <row r="41" spans="1:41" ht="14.45" customHeight="1" x14ac:dyDescent="0.25">
      <c r="A41" s="19"/>
      <c r="B41" s="70">
        <f>B40+1</f>
        <v>4</v>
      </c>
      <c r="C41" s="73" t="s">
        <v>162</v>
      </c>
      <c r="D41" s="73">
        <v>15</v>
      </c>
      <c r="E41" s="73">
        <v>15</v>
      </c>
      <c r="F41" s="25">
        <v>1</v>
      </c>
      <c r="G41" s="25">
        <v>1</v>
      </c>
      <c r="H41" s="24">
        <f>D41*F41</f>
        <v>15</v>
      </c>
      <c r="I41" s="70">
        <f t="shared" ref="I41" si="16">E41*G41</f>
        <v>15</v>
      </c>
      <c r="J41" s="19"/>
      <c r="K41" s="73"/>
      <c r="L41" s="73"/>
      <c r="M41" s="73"/>
      <c r="N41" s="73"/>
      <c r="O41" s="73"/>
      <c r="P41" s="73"/>
      <c r="Q41" s="73"/>
      <c r="R41" s="73"/>
      <c r="S41" s="73"/>
      <c r="T41" s="73"/>
      <c r="U41" s="25">
        <v>1</v>
      </c>
      <c r="V41" s="70">
        <f>U41*D41</f>
        <v>15</v>
      </c>
      <c r="W41" s="19"/>
      <c r="X41" s="73">
        <v>1</v>
      </c>
      <c r="Y41" s="73">
        <f t="shared" si="14"/>
        <v>15</v>
      </c>
      <c r="Z41" s="19"/>
      <c r="AA41" s="73"/>
      <c r="AH41" s="37"/>
      <c r="AO41" s="7"/>
    </row>
    <row r="42" spans="1:41" ht="14.45" customHeight="1" x14ac:dyDescent="0.25">
      <c r="A42" s="20"/>
      <c r="B42" s="70">
        <f>B41+1</f>
        <v>5</v>
      </c>
      <c r="C42" s="70" t="s">
        <v>163</v>
      </c>
      <c r="D42" s="70">
        <v>20</v>
      </c>
      <c r="E42" s="70">
        <v>20</v>
      </c>
      <c r="F42" s="24">
        <v>1</v>
      </c>
      <c r="G42" s="24">
        <v>2</v>
      </c>
      <c r="H42" s="24">
        <f>D42*F42</f>
        <v>20</v>
      </c>
      <c r="I42" s="70">
        <f t="shared" ref="I42" si="17">E42*G42</f>
        <v>40</v>
      </c>
      <c r="J42" s="20"/>
      <c r="K42" s="70"/>
      <c r="L42" s="70"/>
      <c r="M42" s="70" t="s">
        <v>125</v>
      </c>
      <c r="N42" s="70"/>
      <c r="O42" s="70" t="s">
        <v>125</v>
      </c>
      <c r="P42" s="70"/>
      <c r="Q42" s="70"/>
      <c r="R42" s="70"/>
      <c r="S42" s="70"/>
      <c r="T42" s="70"/>
      <c r="U42" s="25">
        <v>1</v>
      </c>
      <c r="V42" s="70">
        <f>U42*D42</f>
        <v>20</v>
      </c>
      <c r="W42" s="19"/>
      <c r="X42" s="73">
        <v>1</v>
      </c>
      <c r="Y42" s="73">
        <f t="shared" si="14"/>
        <v>20</v>
      </c>
      <c r="Z42" s="19"/>
      <c r="AA42" s="70" t="s">
        <v>164</v>
      </c>
      <c r="AB42">
        <v>2</v>
      </c>
      <c r="AC42" s="86">
        <v>0</v>
      </c>
      <c r="AD42">
        <f>AB42*AC42</f>
        <v>0</v>
      </c>
      <c r="AH42" s="57" t="s">
        <v>269</v>
      </c>
      <c r="AI42">
        <v>1</v>
      </c>
      <c r="AJ42">
        <v>15</v>
      </c>
      <c r="AK42">
        <f t="shared" si="13"/>
        <v>15</v>
      </c>
      <c r="AL42" s="64">
        <v>1</v>
      </c>
      <c r="AM42" s="64">
        <v>15</v>
      </c>
      <c r="AO42" s="7"/>
    </row>
    <row r="43" spans="1:41" ht="15.6" customHeight="1" x14ac:dyDescent="0.25">
      <c r="A43" s="14"/>
      <c r="B43" s="14"/>
      <c r="C43" s="90"/>
      <c r="D43" s="14"/>
      <c r="E43" s="14"/>
      <c r="F43" s="14"/>
      <c r="G43" s="14"/>
      <c r="H43" s="14"/>
      <c r="I43" s="14"/>
      <c r="J43" s="14"/>
      <c r="K43" s="90"/>
      <c r="L43" s="90"/>
      <c r="M43" s="90"/>
      <c r="N43" s="90"/>
      <c r="O43" s="90"/>
      <c r="P43" s="90"/>
      <c r="Q43" s="90"/>
      <c r="R43" s="90"/>
      <c r="S43" s="90"/>
      <c r="T43" s="90"/>
      <c r="U43" s="69"/>
      <c r="V43" s="69"/>
      <c r="W43" s="64"/>
      <c r="X43" s="64"/>
      <c r="Y43" s="64"/>
      <c r="Z43" s="65"/>
      <c r="AA43" s="72"/>
      <c r="AH43" s="37"/>
      <c r="AO43" s="7"/>
    </row>
    <row r="44" spans="1:41" ht="14.45" customHeight="1" x14ac:dyDescent="0.25">
      <c r="A44" s="21" t="s">
        <v>165</v>
      </c>
      <c r="B44" s="73">
        <v>1</v>
      </c>
      <c r="C44" s="73" t="s">
        <v>270</v>
      </c>
      <c r="D44" s="73">
        <v>16</v>
      </c>
      <c r="E44" s="73">
        <v>16</v>
      </c>
      <c r="F44" s="25">
        <f>ROUNDDOWN(F9,-2)/100</f>
        <v>3</v>
      </c>
      <c r="G44" s="25">
        <f>ROUNDDOWN(F9,-2)/100</f>
        <v>3</v>
      </c>
      <c r="H44" s="25">
        <f t="shared" ref="H44:I48" si="18">D44*F44</f>
        <v>48</v>
      </c>
      <c r="I44" s="24">
        <f t="shared" si="18"/>
        <v>48</v>
      </c>
      <c r="J44" s="21">
        <f>SUM(H44:H48)</f>
        <v>81</v>
      </c>
      <c r="K44" s="73"/>
      <c r="L44" s="73"/>
      <c r="M44" s="73" t="s">
        <v>125</v>
      </c>
      <c r="N44" s="73"/>
      <c r="O44" s="73" t="s">
        <v>125</v>
      </c>
      <c r="P44" s="73" t="s">
        <v>125</v>
      </c>
      <c r="Q44" s="73"/>
      <c r="R44" s="73"/>
      <c r="S44" s="73"/>
      <c r="T44" s="73"/>
      <c r="U44" s="32">
        <v>4</v>
      </c>
      <c r="V44" s="25">
        <f>U44*D44</f>
        <v>64</v>
      </c>
      <c r="W44" s="28">
        <f>SUM(V44:V47)</f>
        <v>97</v>
      </c>
      <c r="X44" s="130">
        <v>5</v>
      </c>
      <c r="Y44" s="73">
        <f t="shared" ref="Y44:Y47" si="19">X44*D44</f>
        <v>80</v>
      </c>
      <c r="Z44" s="34">
        <f>SUM(Y44:Y47)</f>
        <v>113</v>
      </c>
      <c r="AA44" s="70" t="s">
        <v>167</v>
      </c>
      <c r="AB44">
        <v>5</v>
      </c>
      <c r="AC44" s="86">
        <v>0</v>
      </c>
      <c r="AD44">
        <f>AB44*AC44</f>
        <v>0</v>
      </c>
      <c r="AH44" s="37" t="s">
        <v>166</v>
      </c>
      <c r="AI44">
        <v>1</v>
      </c>
      <c r="AJ44">
        <v>20</v>
      </c>
      <c r="AK44">
        <f t="shared" si="13"/>
        <v>20</v>
      </c>
      <c r="AO44" s="7"/>
    </row>
    <row r="45" spans="1:41" ht="14.45" customHeight="1" x14ac:dyDescent="0.25">
      <c r="A45" s="137" t="s">
        <v>168</v>
      </c>
      <c r="B45" s="73">
        <v>2</v>
      </c>
      <c r="C45" s="70" t="s">
        <v>169</v>
      </c>
      <c r="D45" s="70">
        <v>15</v>
      </c>
      <c r="E45" s="70">
        <v>15</v>
      </c>
      <c r="F45" s="24">
        <v>1</v>
      </c>
      <c r="G45" s="25">
        <v>1</v>
      </c>
      <c r="H45" s="25">
        <f t="shared" si="18"/>
        <v>15</v>
      </c>
      <c r="I45" s="24">
        <f t="shared" si="18"/>
        <v>15</v>
      </c>
      <c r="J45" s="22"/>
      <c r="K45" s="70"/>
      <c r="L45" s="70"/>
      <c r="M45" s="70"/>
      <c r="N45" s="70"/>
      <c r="O45" s="70"/>
      <c r="P45" s="70"/>
      <c r="Q45" s="70"/>
      <c r="R45" s="70"/>
      <c r="S45" s="70"/>
      <c r="T45" s="70"/>
      <c r="U45" s="24">
        <v>1</v>
      </c>
      <c r="V45" s="26">
        <f>U45*D45</f>
        <v>15</v>
      </c>
      <c r="W45" s="31"/>
      <c r="X45" s="70">
        <v>1</v>
      </c>
      <c r="Y45" s="73">
        <f t="shared" si="19"/>
        <v>15</v>
      </c>
      <c r="Z45" s="19"/>
      <c r="AA45" s="70"/>
      <c r="AH45" s="37"/>
      <c r="AO45" s="7"/>
    </row>
    <row r="46" spans="1:41" ht="14.45" customHeight="1" x14ac:dyDescent="0.25">
      <c r="A46" s="137"/>
      <c r="B46" s="73">
        <v>3</v>
      </c>
      <c r="C46" s="70" t="s">
        <v>170</v>
      </c>
      <c r="D46" s="70">
        <v>10</v>
      </c>
      <c r="E46" s="70">
        <v>10</v>
      </c>
      <c r="F46" s="24">
        <v>1</v>
      </c>
      <c r="G46" s="25">
        <v>1</v>
      </c>
      <c r="H46" s="24">
        <f t="shared" si="18"/>
        <v>10</v>
      </c>
      <c r="I46" s="24">
        <f t="shared" si="18"/>
        <v>10</v>
      </c>
      <c r="J46" s="22"/>
      <c r="K46" s="70"/>
      <c r="L46" s="70"/>
      <c r="M46" s="70"/>
      <c r="N46" s="70"/>
      <c r="O46" s="70"/>
      <c r="P46" s="70" t="s">
        <v>125</v>
      </c>
      <c r="Q46" s="70"/>
      <c r="R46" s="70"/>
      <c r="S46" s="70"/>
      <c r="T46" s="70"/>
      <c r="U46" s="24">
        <v>1</v>
      </c>
      <c r="V46" s="25">
        <f>U46*D46</f>
        <v>10</v>
      </c>
      <c r="W46" s="29"/>
      <c r="X46" s="70">
        <v>1</v>
      </c>
      <c r="Y46" s="73">
        <f t="shared" si="19"/>
        <v>10</v>
      </c>
      <c r="Z46" s="19"/>
      <c r="AA46" s="70"/>
      <c r="AH46" s="37"/>
      <c r="AO46" s="7"/>
    </row>
    <row r="47" spans="1:41" ht="14.45" customHeight="1" x14ac:dyDescent="0.25">
      <c r="A47" s="137"/>
      <c r="B47" s="73">
        <v>4</v>
      </c>
      <c r="C47" s="70" t="s">
        <v>171</v>
      </c>
      <c r="D47" s="70">
        <v>8</v>
      </c>
      <c r="E47" s="70">
        <v>8</v>
      </c>
      <c r="F47" s="24">
        <v>1</v>
      </c>
      <c r="G47" s="25">
        <v>1</v>
      </c>
      <c r="H47" s="24">
        <f t="shared" si="18"/>
        <v>8</v>
      </c>
      <c r="I47" s="24">
        <f t="shared" si="18"/>
        <v>8</v>
      </c>
      <c r="J47" s="22"/>
      <c r="K47" s="70"/>
      <c r="L47" s="70"/>
      <c r="M47" s="70"/>
      <c r="N47" s="70"/>
      <c r="O47" s="70"/>
      <c r="P47" s="70" t="s">
        <v>125</v>
      </c>
      <c r="Q47" s="70"/>
      <c r="R47" s="70"/>
      <c r="S47" s="70"/>
      <c r="T47" s="70"/>
      <c r="U47" s="24">
        <v>1</v>
      </c>
      <c r="V47" s="26">
        <f>U47*D47</f>
        <v>8</v>
      </c>
      <c r="W47" s="31"/>
      <c r="X47" s="70">
        <v>1</v>
      </c>
      <c r="Y47" s="73">
        <f t="shared" si="19"/>
        <v>8</v>
      </c>
      <c r="Z47" s="19"/>
      <c r="AA47" s="70" t="s">
        <v>172</v>
      </c>
      <c r="AB47">
        <v>1</v>
      </c>
      <c r="AC47" s="86">
        <v>0</v>
      </c>
      <c r="AD47">
        <f>AB47*AC47</f>
        <v>0</v>
      </c>
      <c r="AH47" s="37"/>
      <c r="AO47" s="7"/>
    </row>
    <row r="48" spans="1:41" ht="14.45" customHeight="1" x14ac:dyDescent="0.25">
      <c r="A48" s="137"/>
      <c r="B48" s="70">
        <v>5</v>
      </c>
      <c r="C48" s="104" t="s">
        <v>174</v>
      </c>
      <c r="D48" s="104">
        <v>0</v>
      </c>
      <c r="E48" s="104">
        <v>0</v>
      </c>
      <c r="F48" s="105">
        <v>5</v>
      </c>
      <c r="G48" s="105">
        <v>5</v>
      </c>
      <c r="H48" s="104">
        <f t="shared" si="18"/>
        <v>0</v>
      </c>
      <c r="I48" s="104">
        <f t="shared" si="18"/>
        <v>0</v>
      </c>
      <c r="J48" s="138"/>
      <c r="K48" s="70"/>
      <c r="L48" s="70"/>
      <c r="M48" s="70"/>
      <c r="N48" s="70"/>
      <c r="O48" s="70"/>
      <c r="P48" s="70"/>
      <c r="Q48" s="70"/>
      <c r="R48" s="70"/>
      <c r="S48" s="70"/>
      <c r="T48" s="70"/>
      <c r="U48" s="25"/>
      <c r="V48" s="25"/>
      <c r="W48" s="29"/>
      <c r="X48">
        <v>5</v>
      </c>
      <c r="Z48" s="7"/>
      <c r="AA48" s="70" t="s">
        <v>174</v>
      </c>
      <c r="AB48">
        <v>5</v>
      </c>
      <c r="AC48" s="86">
        <v>0</v>
      </c>
      <c r="AD48" s="48">
        <f>AB48*AC48</f>
        <v>0</v>
      </c>
      <c r="AH48" s="42"/>
      <c r="AO48" s="7"/>
    </row>
    <row r="49" spans="1:41" x14ac:dyDescent="0.25">
      <c r="A49" s="13"/>
      <c r="V49" s="37"/>
      <c r="W49" s="37"/>
      <c r="X49" s="37"/>
      <c r="Y49" s="37"/>
      <c r="Z49" s="37"/>
      <c r="AA49" s="74"/>
      <c r="AH49" s="37"/>
      <c r="AO49" s="7"/>
    </row>
    <row r="50" spans="1:41" ht="14.45" customHeight="1" x14ac:dyDescent="0.25">
      <c r="A50" s="152" t="s">
        <v>175</v>
      </c>
      <c r="B50" s="70">
        <v>1</v>
      </c>
      <c r="C50" s="70" t="s">
        <v>176</v>
      </c>
      <c r="D50" s="70">
        <v>40</v>
      </c>
      <c r="E50" s="70">
        <v>40</v>
      </c>
      <c r="F50" s="24">
        <f>IF(F9&lt;500,1,IF(F9&lt;700,2,IF(F9&lt;900,3,IF(F9&lt;1100,4,IF(F9&lt;1300,5,6)))))</f>
        <v>1</v>
      </c>
      <c r="G50" s="24">
        <f>IF(F9&lt;500,1,IF(F9&lt;700,2,IF(F9&lt;900,3,IF(F9&lt;1100,4,IF(F9&lt;1300,5,6)))))</f>
        <v>1</v>
      </c>
      <c r="H50" s="24">
        <f>D50*F50</f>
        <v>40</v>
      </c>
      <c r="I50" s="24">
        <f>E50*G50</f>
        <v>40</v>
      </c>
      <c r="J50" s="139">
        <f>SUM(H50:H73)</f>
        <v>1235</v>
      </c>
      <c r="K50" s="70"/>
      <c r="L50" s="70"/>
      <c r="M50" s="70"/>
      <c r="N50" s="70" t="s">
        <v>125</v>
      </c>
      <c r="O50" s="70"/>
      <c r="P50" s="70"/>
      <c r="Q50" s="70"/>
      <c r="R50" s="70"/>
      <c r="S50" s="70"/>
      <c r="T50" s="70"/>
      <c r="U50" s="24">
        <v>1</v>
      </c>
      <c r="V50" s="70">
        <f>U50*D50</f>
        <v>40</v>
      </c>
      <c r="W50" s="23">
        <f>SUM(V50:V68)</f>
        <v>890</v>
      </c>
      <c r="X50" s="77">
        <v>2</v>
      </c>
      <c r="Y50" s="73">
        <f>X50*D50</f>
        <v>80</v>
      </c>
      <c r="Z50" s="34">
        <f>SUM(Y50:Y69)</f>
        <v>1155</v>
      </c>
      <c r="AA50" s="73" t="s">
        <v>177</v>
      </c>
      <c r="AB50">
        <v>2</v>
      </c>
      <c r="AC50" s="86">
        <v>0</v>
      </c>
      <c r="AD50">
        <f>AB50*AC50</f>
        <v>0</v>
      </c>
      <c r="AH50" s="37" t="s">
        <v>271</v>
      </c>
      <c r="AI50">
        <v>1</v>
      </c>
      <c r="AJ50">
        <v>25</v>
      </c>
      <c r="AK50">
        <f>AI50*AJ50</f>
        <v>25</v>
      </c>
      <c r="AL50" s="64">
        <v>1</v>
      </c>
      <c r="AM50" s="64">
        <v>25</v>
      </c>
      <c r="AO50" s="7"/>
    </row>
    <row r="51" spans="1:41" ht="14.45" customHeight="1" x14ac:dyDescent="0.25">
      <c r="A51" s="153" t="s">
        <v>178</v>
      </c>
      <c r="B51" s="70">
        <f t="shared" ref="B51:B73" si="20">B50+1</f>
        <v>2</v>
      </c>
      <c r="C51" s="70" t="s">
        <v>179</v>
      </c>
      <c r="D51" s="70">
        <v>40</v>
      </c>
      <c r="E51" s="70">
        <v>40</v>
      </c>
      <c r="F51" s="24">
        <v>1</v>
      </c>
      <c r="G51" s="24">
        <v>7</v>
      </c>
      <c r="H51" s="24">
        <f>D51*G51</f>
        <v>280</v>
      </c>
      <c r="I51" s="24">
        <f>E51*G51</f>
        <v>280</v>
      </c>
      <c r="J51" s="140"/>
      <c r="K51" s="70"/>
      <c r="L51" s="70"/>
      <c r="M51" s="70"/>
      <c r="N51" s="70"/>
      <c r="O51" s="70"/>
      <c r="P51" s="70"/>
      <c r="Q51" s="70"/>
      <c r="R51" s="70"/>
      <c r="S51" s="70"/>
      <c r="T51" s="70"/>
      <c r="U51" s="24">
        <v>4</v>
      </c>
      <c r="V51" s="70">
        <f>U51*D51</f>
        <v>160</v>
      </c>
      <c r="W51" s="30"/>
      <c r="X51" s="77">
        <v>7</v>
      </c>
      <c r="Y51" s="73">
        <f>X51*D51</f>
        <v>280</v>
      </c>
      <c r="Z51" s="19"/>
      <c r="AA51" s="70" t="s">
        <v>180</v>
      </c>
      <c r="AB51">
        <v>1</v>
      </c>
      <c r="AC51" s="86">
        <v>40</v>
      </c>
      <c r="AD51">
        <f t="shared" ref="AD51:AD56" si="21">AB51*AC51</f>
        <v>40</v>
      </c>
      <c r="AH51" s="37" t="s">
        <v>53</v>
      </c>
      <c r="AI51">
        <v>1</v>
      </c>
      <c r="AJ51">
        <v>30</v>
      </c>
      <c r="AK51">
        <f t="shared" ref="AK51:AK57" si="22">AI51*AJ51</f>
        <v>30</v>
      </c>
      <c r="AL51" s="64">
        <v>1</v>
      </c>
      <c r="AM51" s="64">
        <v>30</v>
      </c>
      <c r="AO51" s="7"/>
    </row>
    <row r="52" spans="1:41" ht="14.45" customHeight="1" x14ac:dyDescent="0.25">
      <c r="A52" s="153" t="s">
        <v>181</v>
      </c>
      <c r="B52" s="70">
        <f t="shared" si="20"/>
        <v>3</v>
      </c>
      <c r="C52" s="104" t="s">
        <v>180</v>
      </c>
      <c r="D52" s="104">
        <v>40</v>
      </c>
      <c r="E52" s="104">
        <v>40</v>
      </c>
      <c r="F52" s="105">
        <v>1</v>
      </c>
      <c r="G52" s="105">
        <v>1</v>
      </c>
      <c r="H52" s="104">
        <f t="shared" ref="H52:H65" si="23">D52*F52</f>
        <v>40</v>
      </c>
      <c r="I52" s="104">
        <f t="shared" ref="I52" si="24">E52*G52</f>
        <v>40</v>
      </c>
      <c r="J52" s="140"/>
      <c r="K52" s="70"/>
      <c r="L52" s="70"/>
      <c r="M52" s="70"/>
      <c r="N52" s="70"/>
      <c r="O52" s="70"/>
      <c r="P52" s="70"/>
      <c r="Q52" s="70"/>
      <c r="R52" s="70"/>
      <c r="S52" s="70"/>
      <c r="T52" s="70"/>
      <c r="U52" s="24"/>
      <c r="V52" s="70"/>
      <c r="W52" s="30"/>
      <c r="X52" s="77"/>
      <c r="Y52" s="79"/>
      <c r="Z52" s="19"/>
      <c r="AA52" s="70"/>
      <c r="AH52" s="37"/>
      <c r="AO52" s="7"/>
    </row>
    <row r="53" spans="1:41" ht="14.45" customHeight="1" x14ac:dyDescent="0.25">
      <c r="A53" s="153" t="s">
        <v>182</v>
      </c>
      <c r="B53" s="70">
        <f t="shared" si="20"/>
        <v>4</v>
      </c>
      <c r="C53" s="104" t="s">
        <v>52</v>
      </c>
      <c r="D53" s="104">
        <v>40</v>
      </c>
      <c r="E53" s="104">
        <v>40</v>
      </c>
      <c r="F53" s="105">
        <v>1</v>
      </c>
      <c r="G53" s="105">
        <v>1</v>
      </c>
      <c r="H53" s="104">
        <f t="shared" si="23"/>
        <v>40</v>
      </c>
      <c r="I53" s="104">
        <f t="shared" ref="I53" si="25">E53*G53</f>
        <v>40</v>
      </c>
      <c r="J53" s="140"/>
      <c r="K53" s="70"/>
      <c r="L53" s="70"/>
      <c r="M53" s="70"/>
      <c r="N53" s="70"/>
      <c r="O53" s="70"/>
      <c r="P53" s="70"/>
      <c r="Q53" s="70"/>
      <c r="R53" s="70"/>
      <c r="S53" s="70"/>
      <c r="T53" s="70"/>
      <c r="U53" s="24"/>
      <c r="V53" s="70"/>
      <c r="W53" s="30"/>
      <c r="X53" s="77"/>
      <c r="Y53" s="79"/>
      <c r="Z53" s="19"/>
      <c r="AA53" s="70" t="s">
        <v>52</v>
      </c>
      <c r="AB53">
        <v>1</v>
      </c>
      <c r="AC53" s="86">
        <v>40</v>
      </c>
      <c r="AD53">
        <f t="shared" si="21"/>
        <v>40</v>
      </c>
      <c r="AH53" s="37" t="s">
        <v>52</v>
      </c>
      <c r="AI53">
        <v>1</v>
      </c>
      <c r="AJ53">
        <v>30</v>
      </c>
      <c r="AK53">
        <f t="shared" si="22"/>
        <v>30</v>
      </c>
      <c r="AL53" s="64">
        <v>1</v>
      </c>
      <c r="AM53" s="64">
        <v>30</v>
      </c>
      <c r="AO53" s="7"/>
    </row>
    <row r="54" spans="1:41" ht="14.45" customHeight="1" x14ac:dyDescent="0.25">
      <c r="A54" s="153"/>
      <c r="B54" s="70">
        <f t="shared" si="20"/>
        <v>5</v>
      </c>
      <c r="C54" s="104" t="s">
        <v>183</v>
      </c>
      <c r="D54" s="104">
        <v>20</v>
      </c>
      <c r="E54" s="104">
        <v>20</v>
      </c>
      <c r="F54" s="105">
        <v>3</v>
      </c>
      <c r="G54" s="105">
        <v>3</v>
      </c>
      <c r="H54" s="104">
        <f t="shared" si="23"/>
        <v>60</v>
      </c>
      <c r="I54" s="104">
        <f t="shared" ref="I54:I55" si="26">E54*G54</f>
        <v>60</v>
      </c>
      <c r="J54" s="140"/>
      <c r="K54" s="70"/>
      <c r="L54" s="70"/>
      <c r="M54" s="70"/>
      <c r="N54" s="70"/>
      <c r="O54" s="70"/>
      <c r="P54" s="70"/>
      <c r="Q54" s="70"/>
      <c r="R54" s="70"/>
      <c r="S54" s="70"/>
      <c r="T54" s="70"/>
      <c r="U54" s="24"/>
      <c r="V54" s="70"/>
      <c r="W54" s="30"/>
      <c r="X54" s="77"/>
      <c r="Y54" s="79"/>
      <c r="Z54" s="19"/>
      <c r="AA54" s="70" t="s">
        <v>183</v>
      </c>
      <c r="AB54">
        <v>3</v>
      </c>
      <c r="AC54" s="86">
        <v>20</v>
      </c>
      <c r="AD54">
        <f t="shared" si="21"/>
        <v>60</v>
      </c>
      <c r="AH54" s="37" t="s">
        <v>56</v>
      </c>
      <c r="AI54">
        <v>1</v>
      </c>
      <c r="AJ54">
        <v>20</v>
      </c>
      <c r="AK54">
        <f t="shared" si="22"/>
        <v>20</v>
      </c>
      <c r="AL54" s="64">
        <v>1</v>
      </c>
      <c r="AM54" s="64">
        <v>20</v>
      </c>
      <c r="AO54" s="7"/>
    </row>
    <row r="55" spans="1:41" ht="14.45" customHeight="1" x14ac:dyDescent="0.25">
      <c r="A55" s="153"/>
      <c r="B55" s="70">
        <f t="shared" si="20"/>
        <v>6</v>
      </c>
      <c r="C55" s="70" t="s">
        <v>58</v>
      </c>
      <c r="D55" s="70">
        <v>15</v>
      </c>
      <c r="E55" s="70">
        <v>20</v>
      </c>
      <c r="F55" s="24">
        <f>IF(F9&lt;500,1,IF(F9&lt;700,2,IF(F9&lt;900,3,IF(F9&lt;1100,4,IF(F9&lt;1300,5,6)))))</f>
        <v>1</v>
      </c>
      <c r="G55" s="24">
        <f>IF(F9&lt;500,1,IF(F9&lt;700,2,IF(F9&lt;900,3,IF(F9&lt;1100,4,IF(F9&lt;1300,5,6)))))</f>
        <v>1</v>
      </c>
      <c r="H55" s="24">
        <f t="shared" si="23"/>
        <v>15</v>
      </c>
      <c r="I55" s="24">
        <f t="shared" si="26"/>
        <v>20</v>
      </c>
      <c r="J55" s="140"/>
      <c r="K55" s="70"/>
      <c r="L55" s="70"/>
      <c r="M55" s="70"/>
      <c r="N55" s="70"/>
      <c r="O55" s="70"/>
      <c r="P55" s="70"/>
      <c r="Q55" s="70"/>
      <c r="R55" s="70"/>
      <c r="S55" s="70"/>
      <c r="T55" s="70"/>
      <c r="U55" s="24">
        <v>1</v>
      </c>
      <c r="V55" s="70">
        <f t="shared" ref="V55:V68" si="27">U55*D55</f>
        <v>15</v>
      </c>
      <c r="W55" s="30"/>
      <c r="X55" s="77">
        <v>2</v>
      </c>
      <c r="Y55" s="73">
        <f t="shared" ref="Y55:Y68" si="28">X55*D55</f>
        <v>30</v>
      </c>
      <c r="Z55" s="19"/>
      <c r="AA55" s="70" t="s">
        <v>184</v>
      </c>
      <c r="AB55">
        <v>2</v>
      </c>
      <c r="AC55" s="86">
        <v>20</v>
      </c>
      <c r="AD55">
        <f t="shared" si="21"/>
        <v>40</v>
      </c>
      <c r="AH55" s="37" t="s">
        <v>58</v>
      </c>
      <c r="AI55">
        <v>1</v>
      </c>
      <c r="AJ55">
        <v>15</v>
      </c>
      <c r="AK55">
        <f t="shared" si="22"/>
        <v>15</v>
      </c>
      <c r="AL55" s="64">
        <v>1</v>
      </c>
      <c r="AM55" s="64">
        <v>15</v>
      </c>
      <c r="AO55" s="7"/>
    </row>
    <row r="56" spans="1:41" ht="14.45" customHeight="1" x14ac:dyDescent="0.25">
      <c r="A56" s="153"/>
      <c r="B56" s="70">
        <f t="shared" si="20"/>
        <v>7</v>
      </c>
      <c r="C56" s="70" t="s">
        <v>185</v>
      </c>
      <c r="D56" s="70">
        <v>40</v>
      </c>
      <c r="E56" s="70">
        <v>50</v>
      </c>
      <c r="F56" s="24">
        <v>1</v>
      </c>
      <c r="G56" s="24">
        <v>1</v>
      </c>
      <c r="H56" s="24">
        <f t="shared" si="23"/>
        <v>40</v>
      </c>
      <c r="I56" s="24">
        <f t="shared" ref="I56" si="29">E56*G56</f>
        <v>50</v>
      </c>
      <c r="J56" s="140"/>
      <c r="K56" s="70"/>
      <c r="L56" s="70"/>
      <c r="M56" s="70"/>
      <c r="N56" s="70"/>
      <c r="O56" s="70"/>
      <c r="P56" s="70"/>
      <c r="Q56" s="70"/>
      <c r="R56" s="70"/>
      <c r="S56" s="70"/>
      <c r="T56" s="70"/>
      <c r="U56" s="24">
        <v>1</v>
      </c>
      <c r="V56" s="70">
        <f t="shared" si="27"/>
        <v>40</v>
      </c>
      <c r="W56" s="30"/>
      <c r="X56" s="70">
        <v>1</v>
      </c>
      <c r="Y56" s="73">
        <f t="shared" si="28"/>
        <v>40</v>
      </c>
      <c r="Z56" s="19"/>
      <c r="AA56" s="72" t="s">
        <v>186</v>
      </c>
      <c r="AB56">
        <v>1</v>
      </c>
      <c r="AC56" s="86">
        <v>50</v>
      </c>
      <c r="AD56">
        <f t="shared" si="21"/>
        <v>50</v>
      </c>
      <c r="AH56" s="37"/>
      <c r="AO56" s="7"/>
    </row>
    <row r="57" spans="1:41" ht="14.45" customHeight="1" x14ac:dyDescent="0.25">
      <c r="A57" s="153"/>
      <c r="B57" s="70">
        <f t="shared" si="20"/>
        <v>8</v>
      </c>
      <c r="C57" s="70" t="s">
        <v>187</v>
      </c>
      <c r="D57" s="70">
        <v>40</v>
      </c>
      <c r="E57" s="70">
        <v>40</v>
      </c>
      <c r="F57" s="24">
        <f>IF(F9&lt;500,2,IF(F9&lt;700,3,IF(F9&lt;900,4,IF(F9&lt;1100,5,IF(F9&lt;1300,6,7)))))</f>
        <v>2</v>
      </c>
      <c r="G57" s="24">
        <f>IF(F9&lt;500,2,IF(F9&lt;700,3,IF(F9&lt;900,4,IF(F9&lt;1100,5,IF(F9&lt;1300,6,7)))))</f>
        <v>2</v>
      </c>
      <c r="H57" s="24">
        <f t="shared" si="23"/>
        <v>80</v>
      </c>
      <c r="I57" s="24">
        <f t="shared" ref="I57:I58" si="30">E57*G57</f>
        <v>80</v>
      </c>
      <c r="J57" s="140"/>
      <c r="K57" s="70"/>
      <c r="L57" s="70"/>
      <c r="M57" s="70"/>
      <c r="N57" s="70"/>
      <c r="O57" s="70"/>
      <c r="P57" s="70"/>
      <c r="Q57" s="70"/>
      <c r="R57" s="70"/>
      <c r="S57" s="70"/>
      <c r="T57" s="70"/>
      <c r="U57" s="24">
        <v>2</v>
      </c>
      <c r="V57" s="70">
        <f t="shared" si="27"/>
        <v>80</v>
      </c>
      <c r="W57" s="30"/>
      <c r="X57" s="77">
        <v>3</v>
      </c>
      <c r="Y57" s="73">
        <f t="shared" si="28"/>
        <v>120</v>
      </c>
      <c r="Z57" s="19"/>
      <c r="AA57" s="70"/>
      <c r="AH57" s="57" t="s">
        <v>272</v>
      </c>
      <c r="AI57">
        <v>3</v>
      </c>
      <c r="AJ57">
        <v>15</v>
      </c>
      <c r="AK57">
        <f t="shared" si="22"/>
        <v>45</v>
      </c>
      <c r="AL57" s="64">
        <v>3</v>
      </c>
      <c r="AM57" s="64">
        <v>15</v>
      </c>
      <c r="AO57" s="7"/>
    </row>
    <row r="58" spans="1:41" ht="14.45" customHeight="1" x14ac:dyDescent="0.25">
      <c r="A58" s="153"/>
      <c r="B58" s="70">
        <f t="shared" si="20"/>
        <v>9</v>
      </c>
      <c r="C58" s="70" t="s">
        <v>188</v>
      </c>
      <c r="D58" s="70">
        <v>40</v>
      </c>
      <c r="E58" s="70">
        <v>40</v>
      </c>
      <c r="F58" s="24">
        <v>1</v>
      </c>
      <c r="G58" s="24">
        <v>1</v>
      </c>
      <c r="H58" s="24">
        <f t="shared" si="23"/>
        <v>40</v>
      </c>
      <c r="I58" s="24">
        <f t="shared" si="30"/>
        <v>40</v>
      </c>
      <c r="J58" s="140"/>
      <c r="K58" s="70"/>
      <c r="L58" s="70"/>
      <c r="M58" s="70"/>
      <c r="N58" s="70"/>
      <c r="O58" s="70"/>
      <c r="P58" s="70"/>
      <c r="Q58" s="70"/>
      <c r="R58" s="70"/>
      <c r="S58" s="70"/>
      <c r="T58" s="70"/>
      <c r="U58" s="24">
        <v>1</v>
      </c>
      <c r="V58" s="70">
        <f t="shared" si="27"/>
        <v>40</v>
      </c>
      <c r="W58" s="30"/>
      <c r="X58" s="70">
        <v>1</v>
      </c>
      <c r="Y58" s="73">
        <f t="shared" si="28"/>
        <v>40</v>
      </c>
      <c r="Z58" s="19"/>
      <c r="AA58" s="70" t="s">
        <v>189</v>
      </c>
      <c r="AF58" t="s">
        <v>190</v>
      </c>
      <c r="AH58" s="37"/>
      <c r="AO58" s="7"/>
    </row>
    <row r="59" spans="1:41" ht="14.45" customHeight="1" x14ac:dyDescent="0.25">
      <c r="A59" s="153"/>
      <c r="B59" s="70">
        <f t="shared" si="20"/>
        <v>10</v>
      </c>
      <c r="C59" s="70" t="s">
        <v>191</v>
      </c>
      <c r="D59" s="70">
        <v>75</v>
      </c>
      <c r="E59" s="70">
        <v>100</v>
      </c>
      <c r="F59" s="24">
        <v>1</v>
      </c>
      <c r="G59" s="24">
        <v>2</v>
      </c>
      <c r="H59" s="24">
        <f t="shared" si="23"/>
        <v>75</v>
      </c>
      <c r="I59" s="24">
        <f t="shared" ref="I59" si="31">E59*G59</f>
        <v>200</v>
      </c>
      <c r="J59" s="140"/>
      <c r="K59" s="70"/>
      <c r="L59" s="70"/>
      <c r="M59" s="70"/>
      <c r="N59" s="70"/>
      <c r="O59" s="70"/>
      <c r="P59" s="70"/>
      <c r="Q59" s="70"/>
      <c r="R59" s="70"/>
      <c r="S59" s="70"/>
      <c r="T59" s="70"/>
      <c r="U59" s="24">
        <v>1</v>
      </c>
      <c r="V59" s="70">
        <f t="shared" si="27"/>
        <v>75</v>
      </c>
      <c r="W59" s="30"/>
      <c r="X59" s="70">
        <v>1</v>
      </c>
      <c r="Y59" s="73">
        <f t="shared" si="28"/>
        <v>75</v>
      </c>
      <c r="Z59" s="19"/>
      <c r="AA59" s="70" t="s">
        <v>192</v>
      </c>
      <c r="AB59">
        <v>2</v>
      </c>
      <c r="AC59" s="86">
        <v>100</v>
      </c>
      <c r="AD59">
        <f>AB59*AC59</f>
        <v>200</v>
      </c>
      <c r="AH59" s="37" t="s">
        <v>41</v>
      </c>
      <c r="AI59">
        <f>IF(AI9&lt;600,1,IF(AI9&lt;900,2,3))</f>
        <v>1</v>
      </c>
      <c r="AJ59">
        <v>10</v>
      </c>
      <c r="AK59">
        <f>AI59*AJ59</f>
        <v>10</v>
      </c>
      <c r="AL59" s="64">
        <v>2</v>
      </c>
      <c r="AM59" s="64">
        <v>10</v>
      </c>
      <c r="AO59" s="7"/>
    </row>
    <row r="60" spans="1:41" ht="14.45" customHeight="1" x14ac:dyDescent="0.25">
      <c r="A60" s="153"/>
      <c r="B60" s="70">
        <f t="shared" si="20"/>
        <v>11</v>
      </c>
      <c r="C60" s="70" t="s">
        <v>193</v>
      </c>
      <c r="D60" s="70">
        <v>40</v>
      </c>
      <c r="E60" s="70">
        <v>40</v>
      </c>
      <c r="F60" s="24">
        <v>1</v>
      </c>
      <c r="G60" s="24">
        <v>1</v>
      </c>
      <c r="H60" s="24">
        <f t="shared" si="23"/>
        <v>40</v>
      </c>
      <c r="I60" s="24">
        <f t="shared" ref="I60:I61" si="32">E60*G60</f>
        <v>40</v>
      </c>
      <c r="J60" s="140"/>
      <c r="K60" s="70"/>
      <c r="L60" s="70"/>
      <c r="M60" s="70"/>
      <c r="N60" s="70"/>
      <c r="O60" s="70"/>
      <c r="P60" s="70" t="s">
        <v>125</v>
      </c>
      <c r="Q60" s="70"/>
      <c r="R60" s="70"/>
      <c r="S60" s="70"/>
      <c r="T60" s="70"/>
      <c r="U60" s="24">
        <v>1</v>
      </c>
      <c r="V60" s="70">
        <f t="shared" si="27"/>
        <v>40</v>
      </c>
      <c r="W60" s="30"/>
      <c r="X60" s="70">
        <v>1</v>
      </c>
      <c r="Y60" s="73">
        <f t="shared" si="28"/>
        <v>40</v>
      </c>
      <c r="Z60" s="19"/>
      <c r="AA60" s="70" t="s">
        <v>194</v>
      </c>
      <c r="AB60">
        <v>1</v>
      </c>
      <c r="AC60" s="86">
        <v>0</v>
      </c>
      <c r="AD60">
        <f t="shared" ref="AD60" si="33">AB60*AC60</f>
        <v>0</v>
      </c>
      <c r="AH60" s="57" t="s">
        <v>273</v>
      </c>
      <c r="AI60">
        <f>IF(AI9&lt;600,1,IF(AI9&lt;900,2,3))</f>
        <v>1</v>
      </c>
      <c r="AJ60">
        <v>30</v>
      </c>
      <c r="AK60">
        <f t="shared" ref="AK60:AK62" si="34">AI60*AJ60</f>
        <v>30</v>
      </c>
      <c r="AL60" s="64">
        <v>2</v>
      </c>
      <c r="AM60" s="64">
        <v>30</v>
      </c>
      <c r="AO60" s="180" t="s">
        <v>274</v>
      </c>
    </row>
    <row r="61" spans="1:41" ht="14.45" customHeight="1" x14ac:dyDescent="0.25">
      <c r="A61" s="153"/>
      <c r="B61" s="70">
        <f t="shared" si="20"/>
        <v>12</v>
      </c>
      <c r="C61" s="70" t="s">
        <v>195</v>
      </c>
      <c r="D61" s="70">
        <v>30</v>
      </c>
      <c r="E61" s="70">
        <v>30</v>
      </c>
      <c r="F61" s="24">
        <v>1</v>
      </c>
      <c r="G61" s="24">
        <v>1</v>
      </c>
      <c r="H61" s="24">
        <f t="shared" si="23"/>
        <v>30</v>
      </c>
      <c r="I61" s="24">
        <f t="shared" si="32"/>
        <v>30</v>
      </c>
      <c r="J61" s="140"/>
      <c r="K61" s="70"/>
      <c r="L61" s="70"/>
      <c r="M61" s="70"/>
      <c r="N61" s="70"/>
      <c r="O61" s="70"/>
      <c r="P61" s="70" t="s">
        <v>125</v>
      </c>
      <c r="Q61" s="70"/>
      <c r="R61" s="70"/>
      <c r="S61" s="70"/>
      <c r="T61" s="70"/>
      <c r="U61" s="24">
        <v>1</v>
      </c>
      <c r="V61" s="70">
        <f t="shared" si="27"/>
        <v>30</v>
      </c>
      <c r="W61" s="30"/>
      <c r="X61" s="70">
        <v>1</v>
      </c>
      <c r="Y61" s="73">
        <f t="shared" si="28"/>
        <v>30</v>
      </c>
      <c r="Z61" s="19"/>
      <c r="AA61" s="70"/>
      <c r="AH61" s="37"/>
      <c r="AO61" s="7"/>
    </row>
    <row r="62" spans="1:41" ht="14.45" customHeight="1" x14ac:dyDescent="0.25">
      <c r="A62" s="153"/>
      <c r="B62" s="70">
        <f t="shared" si="20"/>
        <v>13</v>
      </c>
      <c r="C62" s="70" t="s">
        <v>196</v>
      </c>
      <c r="D62" s="70">
        <v>60</v>
      </c>
      <c r="E62" s="70">
        <v>75</v>
      </c>
      <c r="F62" s="24">
        <v>1</v>
      </c>
      <c r="G62" s="24">
        <v>1</v>
      </c>
      <c r="H62" s="24">
        <f t="shared" si="23"/>
        <v>60</v>
      </c>
      <c r="I62" s="24">
        <f t="shared" ref="I62" si="35">E62*G62</f>
        <v>75</v>
      </c>
      <c r="J62" s="140"/>
      <c r="K62" s="70"/>
      <c r="L62" s="70"/>
      <c r="M62" s="70"/>
      <c r="N62" s="70"/>
      <c r="O62" s="70"/>
      <c r="P62" s="70"/>
      <c r="Q62" s="70"/>
      <c r="R62" s="70"/>
      <c r="S62" s="70"/>
      <c r="T62" s="70"/>
      <c r="U62" s="24">
        <v>1</v>
      </c>
      <c r="V62" s="70">
        <f t="shared" si="27"/>
        <v>60</v>
      </c>
      <c r="W62" s="30"/>
      <c r="X62" s="70">
        <v>1</v>
      </c>
      <c r="Y62" s="73">
        <f t="shared" si="28"/>
        <v>60</v>
      </c>
      <c r="Z62" s="19"/>
      <c r="AA62" s="70" t="s">
        <v>61</v>
      </c>
      <c r="AB62">
        <v>1</v>
      </c>
      <c r="AC62" s="86">
        <v>60</v>
      </c>
      <c r="AD62">
        <f>AB62*AC62</f>
        <v>60</v>
      </c>
      <c r="AH62" s="37" t="s">
        <v>61</v>
      </c>
      <c r="AI62">
        <v>1</v>
      </c>
      <c r="AJ62">
        <v>30</v>
      </c>
      <c r="AK62">
        <f t="shared" si="34"/>
        <v>30</v>
      </c>
      <c r="AL62" s="64">
        <v>1</v>
      </c>
      <c r="AM62" s="64">
        <v>30</v>
      </c>
      <c r="AO62" s="7"/>
    </row>
    <row r="63" spans="1:41" ht="14.45" customHeight="1" x14ac:dyDescent="0.25">
      <c r="A63" s="153"/>
      <c r="B63" s="70">
        <f t="shared" si="20"/>
        <v>14</v>
      </c>
      <c r="C63" s="70" t="s">
        <v>197</v>
      </c>
      <c r="D63" s="70">
        <v>55</v>
      </c>
      <c r="E63" s="70">
        <v>60</v>
      </c>
      <c r="F63" s="24">
        <v>1</v>
      </c>
      <c r="G63" s="24">
        <v>1</v>
      </c>
      <c r="H63" s="24">
        <f t="shared" si="23"/>
        <v>55</v>
      </c>
      <c r="I63" s="24">
        <f t="shared" ref="I63:I64" si="36">E63*G63</f>
        <v>60</v>
      </c>
      <c r="J63" s="140"/>
      <c r="K63" s="70"/>
      <c r="L63" s="70"/>
      <c r="M63" s="70"/>
      <c r="N63" s="70"/>
      <c r="O63" s="70"/>
      <c r="P63" s="70"/>
      <c r="Q63" s="70"/>
      <c r="R63" s="70"/>
      <c r="S63" s="70"/>
      <c r="T63" s="70"/>
      <c r="U63" s="24">
        <v>2</v>
      </c>
      <c r="V63" s="70">
        <f t="shared" si="27"/>
        <v>110</v>
      </c>
      <c r="W63" s="30"/>
      <c r="X63" s="70">
        <v>2</v>
      </c>
      <c r="Y63" s="73">
        <f t="shared" si="28"/>
        <v>110</v>
      </c>
      <c r="Z63" s="19"/>
      <c r="AA63" s="70"/>
      <c r="AH63" s="37"/>
      <c r="AO63" s="7"/>
    </row>
    <row r="64" spans="1:41" ht="14.45" customHeight="1" x14ac:dyDescent="0.25">
      <c r="A64" s="153"/>
      <c r="B64" s="70">
        <f t="shared" si="20"/>
        <v>15</v>
      </c>
      <c r="C64" s="70" t="s">
        <v>198</v>
      </c>
      <c r="D64" s="70">
        <v>20</v>
      </c>
      <c r="E64" s="70">
        <v>20</v>
      </c>
      <c r="F64" s="24">
        <v>1</v>
      </c>
      <c r="G64" s="24">
        <v>1</v>
      </c>
      <c r="H64" s="24">
        <f t="shared" si="23"/>
        <v>20</v>
      </c>
      <c r="I64" s="24">
        <f t="shared" si="36"/>
        <v>20</v>
      </c>
      <c r="J64" s="140"/>
      <c r="K64" s="70"/>
      <c r="L64" s="70"/>
      <c r="M64" s="70"/>
      <c r="N64" s="70"/>
      <c r="O64" s="70"/>
      <c r="P64" s="70"/>
      <c r="Q64" s="70"/>
      <c r="R64" s="70"/>
      <c r="S64" s="70"/>
      <c r="T64" s="70"/>
      <c r="U64" s="24">
        <v>1</v>
      </c>
      <c r="V64" s="70">
        <f t="shared" si="27"/>
        <v>20</v>
      </c>
      <c r="W64" s="30"/>
      <c r="X64" s="70">
        <v>1</v>
      </c>
      <c r="Y64" s="73">
        <f t="shared" si="28"/>
        <v>20</v>
      </c>
      <c r="Z64" s="19"/>
      <c r="AA64" s="73"/>
      <c r="AH64" s="37"/>
      <c r="AO64" s="7"/>
    </row>
    <row r="65" spans="1:41" ht="14.45" customHeight="1" x14ac:dyDescent="0.25">
      <c r="A65" s="153"/>
      <c r="B65" s="70">
        <f t="shared" si="20"/>
        <v>16</v>
      </c>
      <c r="C65" s="70" t="s">
        <v>199</v>
      </c>
      <c r="D65" s="70">
        <v>60</v>
      </c>
      <c r="E65" s="70">
        <v>60</v>
      </c>
      <c r="F65" s="24">
        <v>1</v>
      </c>
      <c r="G65" s="24">
        <v>1</v>
      </c>
      <c r="H65" s="24">
        <f t="shared" si="23"/>
        <v>60</v>
      </c>
      <c r="I65" s="24">
        <f t="shared" ref="I65" si="37">E65*G65</f>
        <v>60</v>
      </c>
      <c r="J65" s="140"/>
      <c r="K65" s="70"/>
      <c r="L65" s="70"/>
      <c r="M65" s="70"/>
      <c r="N65" s="70"/>
      <c r="O65" s="70"/>
      <c r="P65" s="70"/>
      <c r="Q65" s="70"/>
      <c r="R65" s="70"/>
      <c r="S65" s="70"/>
      <c r="T65" s="70"/>
      <c r="U65" s="24">
        <v>1</v>
      </c>
      <c r="V65" s="70">
        <f t="shared" si="27"/>
        <v>60</v>
      </c>
      <c r="W65" s="30"/>
      <c r="X65" s="70">
        <v>1</v>
      </c>
      <c r="Y65" s="73">
        <f t="shared" si="28"/>
        <v>60</v>
      </c>
      <c r="Z65" s="19"/>
      <c r="AA65" s="73"/>
      <c r="AH65" s="37"/>
      <c r="AO65" s="7"/>
    </row>
    <row r="66" spans="1:41" ht="14.45" customHeight="1" x14ac:dyDescent="0.25">
      <c r="A66" s="153"/>
      <c r="B66" s="70">
        <f t="shared" si="20"/>
        <v>17</v>
      </c>
      <c r="C66" s="70" t="s">
        <v>200</v>
      </c>
      <c r="D66" s="70">
        <v>25</v>
      </c>
      <c r="E66" s="70">
        <v>60</v>
      </c>
      <c r="F66" s="24">
        <v>1</v>
      </c>
      <c r="G66" s="24">
        <v>4</v>
      </c>
      <c r="H66" s="24">
        <f>D66*G66</f>
        <v>100</v>
      </c>
      <c r="I66" s="24">
        <f t="shared" ref="I66:I67" si="38">E66*G66</f>
        <v>240</v>
      </c>
      <c r="J66" s="140"/>
      <c r="K66" s="70"/>
      <c r="L66" s="70"/>
      <c r="M66" s="70"/>
      <c r="N66" s="70"/>
      <c r="O66" s="70"/>
      <c r="P66" s="70"/>
      <c r="Q66" s="70"/>
      <c r="R66" s="70"/>
      <c r="S66" s="70"/>
      <c r="T66" s="70"/>
      <c r="U66" s="24">
        <v>2</v>
      </c>
      <c r="V66" s="131">
        <f t="shared" si="27"/>
        <v>50</v>
      </c>
      <c r="W66" s="30"/>
      <c r="X66" s="77">
        <v>4</v>
      </c>
      <c r="Y66" s="73">
        <f t="shared" si="28"/>
        <v>100</v>
      </c>
      <c r="Z66" s="19"/>
      <c r="AA66" s="73" t="s">
        <v>200</v>
      </c>
      <c r="AB66">
        <v>1</v>
      </c>
      <c r="AC66" s="86">
        <v>60</v>
      </c>
      <c r="AD66">
        <f>AB66*AC66</f>
        <v>60</v>
      </c>
      <c r="AH66" s="37" t="s">
        <v>200</v>
      </c>
      <c r="AI66">
        <v>1</v>
      </c>
      <c r="AJ66">
        <v>20</v>
      </c>
      <c r="AK66" s="16">
        <f t="shared" ref="AK66:AK72" si="39">AI66*AJ66</f>
        <v>20</v>
      </c>
      <c r="AL66" s="64">
        <v>1</v>
      </c>
      <c r="AM66" s="64">
        <v>20</v>
      </c>
      <c r="AO66" s="7"/>
    </row>
    <row r="67" spans="1:41" ht="14.45" customHeight="1" x14ac:dyDescent="0.25">
      <c r="A67" s="153"/>
      <c r="B67" s="70">
        <f t="shared" si="20"/>
        <v>18</v>
      </c>
      <c r="C67" s="70" t="s">
        <v>42</v>
      </c>
      <c r="D67" s="70">
        <v>30</v>
      </c>
      <c r="E67" s="70">
        <v>30</v>
      </c>
      <c r="F67" s="24">
        <v>1</v>
      </c>
      <c r="G67" s="24">
        <v>1</v>
      </c>
      <c r="H67" s="24">
        <f t="shared" ref="H67:H73" si="40">D67*F67</f>
        <v>30</v>
      </c>
      <c r="I67" s="24">
        <f t="shared" si="38"/>
        <v>30</v>
      </c>
      <c r="J67" s="140"/>
      <c r="K67" s="70"/>
      <c r="L67" s="70"/>
      <c r="M67" s="70" t="s">
        <v>125</v>
      </c>
      <c r="N67" s="70" t="s">
        <v>125</v>
      </c>
      <c r="O67" s="70"/>
      <c r="P67" s="70"/>
      <c r="Q67" s="70"/>
      <c r="R67" s="70"/>
      <c r="S67" s="70"/>
      <c r="T67" s="70"/>
      <c r="U67" s="24">
        <v>1</v>
      </c>
      <c r="V67" s="70">
        <f t="shared" si="27"/>
        <v>30</v>
      </c>
      <c r="W67" s="30"/>
      <c r="X67" s="70">
        <v>1</v>
      </c>
      <c r="Y67" s="73">
        <f t="shared" si="28"/>
        <v>30</v>
      </c>
      <c r="Z67" s="19"/>
      <c r="AA67" s="70" t="s">
        <v>201</v>
      </c>
      <c r="AB67">
        <v>1</v>
      </c>
      <c r="AC67" s="86">
        <v>0</v>
      </c>
      <c r="AD67">
        <f>AB67*AC67</f>
        <v>0</v>
      </c>
      <c r="AH67" s="37" t="s">
        <v>42</v>
      </c>
      <c r="AI67">
        <v>1</v>
      </c>
      <c r="AJ67">
        <v>30</v>
      </c>
      <c r="AK67" s="16">
        <f t="shared" si="39"/>
        <v>30</v>
      </c>
      <c r="AL67" s="64">
        <v>1</v>
      </c>
      <c r="AM67" s="64">
        <v>30</v>
      </c>
      <c r="AO67" s="7"/>
    </row>
    <row r="68" spans="1:41" ht="15" customHeight="1" x14ac:dyDescent="0.25">
      <c r="A68" s="153"/>
      <c r="B68" s="70">
        <f t="shared" si="20"/>
        <v>19</v>
      </c>
      <c r="C68" s="70" t="s">
        <v>55</v>
      </c>
      <c r="D68" s="70">
        <v>40</v>
      </c>
      <c r="E68" s="70">
        <v>80</v>
      </c>
      <c r="F68" s="24">
        <v>1</v>
      </c>
      <c r="G68" s="24">
        <v>1</v>
      </c>
      <c r="H68" s="24">
        <f t="shared" si="40"/>
        <v>40</v>
      </c>
      <c r="I68" s="24">
        <f t="shared" ref="I68" si="41">E68*G68</f>
        <v>80</v>
      </c>
      <c r="J68" s="140"/>
      <c r="K68" s="70"/>
      <c r="L68" s="70"/>
      <c r="M68" s="70"/>
      <c r="N68" s="70"/>
      <c r="O68" s="70"/>
      <c r="P68" s="70"/>
      <c r="Q68" s="70"/>
      <c r="R68" s="70"/>
      <c r="S68" s="70"/>
      <c r="T68" s="70"/>
      <c r="U68" s="24">
        <v>1</v>
      </c>
      <c r="V68" s="70">
        <f t="shared" si="27"/>
        <v>40</v>
      </c>
      <c r="W68" s="30"/>
      <c r="X68" s="70">
        <v>1</v>
      </c>
      <c r="Y68" s="73">
        <f t="shared" si="28"/>
        <v>40</v>
      </c>
      <c r="Z68" s="19"/>
      <c r="AA68" s="72" t="s">
        <v>202</v>
      </c>
      <c r="AB68">
        <v>1</v>
      </c>
      <c r="AC68" s="86">
        <v>80</v>
      </c>
      <c r="AD68">
        <f>AB68*AC68</f>
        <v>80</v>
      </c>
      <c r="AH68" s="37" t="s">
        <v>55</v>
      </c>
      <c r="AI68">
        <v>1</v>
      </c>
      <c r="AJ68">
        <v>30</v>
      </c>
      <c r="AK68" s="16">
        <f t="shared" si="39"/>
        <v>30</v>
      </c>
      <c r="AL68" s="64">
        <v>1</v>
      </c>
      <c r="AM68" s="64">
        <v>30</v>
      </c>
      <c r="AO68" s="7"/>
    </row>
    <row r="69" spans="1:41" ht="15" customHeight="1" x14ac:dyDescent="0.25">
      <c r="A69" s="153"/>
      <c r="B69" s="70">
        <f t="shared" si="20"/>
        <v>20</v>
      </c>
      <c r="C69" s="70" t="s">
        <v>203</v>
      </c>
      <c r="D69" s="70">
        <v>0</v>
      </c>
      <c r="E69" s="70">
        <v>60</v>
      </c>
      <c r="F69" s="24">
        <v>1</v>
      </c>
      <c r="G69" s="24">
        <v>2</v>
      </c>
      <c r="H69" s="24">
        <f t="shared" si="40"/>
        <v>0</v>
      </c>
      <c r="I69" s="24">
        <f t="shared" ref="I69" si="42">E69*G69</f>
        <v>120</v>
      </c>
      <c r="J69" s="140"/>
      <c r="K69" s="70"/>
      <c r="L69" s="70"/>
      <c r="M69" s="70" t="s">
        <v>125</v>
      </c>
      <c r="N69" s="70"/>
      <c r="O69" s="70"/>
      <c r="P69" s="70"/>
      <c r="Q69" s="70"/>
      <c r="R69" s="70"/>
      <c r="S69" s="70"/>
      <c r="T69" s="70"/>
      <c r="U69" s="24"/>
      <c r="V69" s="131"/>
      <c r="W69" s="30"/>
      <c r="X69" s="131"/>
      <c r="Z69" s="19"/>
      <c r="AA69" s="70" t="s">
        <v>54</v>
      </c>
      <c r="AB69">
        <v>2</v>
      </c>
      <c r="AC69" s="86">
        <v>60</v>
      </c>
      <c r="AD69">
        <f t="shared" ref="AD69" si="43">AB69*AC69</f>
        <v>120</v>
      </c>
      <c r="AH69" s="37" t="s">
        <v>57</v>
      </c>
      <c r="AI69">
        <v>1</v>
      </c>
      <c r="AJ69">
        <v>30</v>
      </c>
      <c r="AK69" s="16">
        <f t="shared" si="39"/>
        <v>30</v>
      </c>
      <c r="AL69" s="64">
        <v>1</v>
      </c>
      <c r="AM69" s="64">
        <v>30</v>
      </c>
      <c r="AO69" s="7"/>
    </row>
    <row r="70" spans="1:41" ht="15" customHeight="1" x14ac:dyDescent="0.25">
      <c r="A70" s="153"/>
      <c r="B70" s="70">
        <f t="shared" si="20"/>
        <v>21</v>
      </c>
      <c r="C70" s="104" t="s">
        <v>47</v>
      </c>
      <c r="D70" s="104">
        <v>0</v>
      </c>
      <c r="E70" s="104">
        <v>0</v>
      </c>
      <c r="F70" s="105">
        <v>1</v>
      </c>
      <c r="G70" s="105">
        <v>1</v>
      </c>
      <c r="H70" s="132">
        <f t="shared" si="40"/>
        <v>0</v>
      </c>
      <c r="I70" s="133">
        <f>E70*G70</f>
        <v>0</v>
      </c>
      <c r="J70" s="140"/>
      <c r="K70" s="120"/>
      <c r="L70" s="120"/>
      <c r="M70" s="120"/>
      <c r="N70" s="120"/>
      <c r="O70" s="120"/>
      <c r="P70" s="120"/>
      <c r="Q70" s="121"/>
      <c r="R70" s="121"/>
      <c r="S70" s="121"/>
      <c r="T70" s="121"/>
      <c r="U70" s="68"/>
      <c r="V70" s="68"/>
      <c r="W70" s="64"/>
      <c r="X70" s="64"/>
      <c r="Y70" s="64"/>
      <c r="Z70" s="65"/>
      <c r="AA70" s="70" t="s">
        <v>47</v>
      </c>
      <c r="AB70">
        <v>1</v>
      </c>
      <c r="AC70" s="86">
        <v>0</v>
      </c>
      <c r="AD70">
        <f t="shared" ref="AD70:AD71" si="44">AB70*AC70</f>
        <v>0</v>
      </c>
      <c r="AH70" s="37" t="s">
        <v>47</v>
      </c>
      <c r="AI70">
        <v>1</v>
      </c>
      <c r="AJ70">
        <v>15</v>
      </c>
      <c r="AK70" s="16">
        <f t="shared" si="39"/>
        <v>15</v>
      </c>
      <c r="AL70" s="64">
        <v>1</v>
      </c>
      <c r="AM70" s="64">
        <v>15</v>
      </c>
      <c r="AO70" s="7"/>
    </row>
    <row r="71" spans="1:41" ht="15" customHeight="1" x14ac:dyDescent="0.25">
      <c r="A71" s="153"/>
      <c r="B71" s="70">
        <f t="shared" si="20"/>
        <v>22</v>
      </c>
      <c r="C71" s="104" t="s">
        <v>204</v>
      </c>
      <c r="D71" s="104">
        <v>0</v>
      </c>
      <c r="E71" s="104">
        <v>0</v>
      </c>
      <c r="F71" s="105">
        <v>1</v>
      </c>
      <c r="G71" s="105">
        <v>1</v>
      </c>
      <c r="H71" s="132">
        <f t="shared" si="40"/>
        <v>0</v>
      </c>
      <c r="I71" s="133">
        <f t="shared" ref="I71:I73" si="45">E71*G71</f>
        <v>0</v>
      </c>
      <c r="J71" s="140"/>
      <c r="K71" s="120"/>
      <c r="L71" s="120"/>
      <c r="M71" s="120"/>
      <c r="N71" s="120"/>
      <c r="O71" s="120"/>
      <c r="P71" s="120"/>
      <c r="Q71" s="121"/>
      <c r="R71" s="121"/>
      <c r="S71" s="121"/>
      <c r="T71" s="121"/>
      <c r="U71" s="68"/>
      <c r="V71" s="68"/>
      <c r="W71" s="64"/>
      <c r="X71" s="64"/>
      <c r="Y71" s="64"/>
      <c r="Z71" s="65"/>
      <c r="AA71" s="70" t="s">
        <v>204</v>
      </c>
      <c r="AB71">
        <v>1</v>
      </c>
      <c r="AC71" s="86">
        <v>0</v>
      </c>
      <c r="AD71">
        <f t="shared" si="44"/>
        <v>0</v>
      </c>
      <c r="AH71" s="37"/>
      <c r="AK71" s="16"/>
      <c r="AO71" s="179"/>
    </row>
    <row r="72" spans="1:41" ht="23.45" customHeight="1" x14ac:dyDescent="0.25">
      <c r="A72" s="153"/>
      <c r="B72" s="70">
        <f t="shared" si="20"/>
        <v>23</v>
      </c>
      <c r="C72" s="104" t="s">
        <v>205</v>
      </c>
      <c r="D72" s="104">
        <v>50</v>
      </c>
      <c r="E72" s="104">
        <v>50</v>
      </c>
      <c r="F72" s="105">
        <v>1</v>
      </c>
      <c r="G72" s="105">
        <v>1</v>
      </c>
      <c r="H72" s="132">
        <f t="shared" si="40"/>
        <v>50</v>
      </c>
      <c r="I72" s="133">
        <f t="shared" si="45"/>
        <v>50</v>
      </c>
      <c r="J72" s="140"/>
      <c r="K72" s="120"/>
      <c r="L72" s="120"/>
      <c r="M72" s="120"/>
      <c r="N72" s="120"/>
      <c r="O72" s="120"/>
      <c r="P72" s="120"/>
      <c r="Q72" s="121"/>
      <c r="R72" s="121"/>
      <c r="S72" s="121"/>
      <c r="T72" s="121"/>
      <c r="U72" s="68"/>
      <c r="V72" s="68"/>
      <c r="W72" s="64"/>
      <c r="X72" s="64"/>
      <c r="Y72" s="64"/>
      <c r="Z72" s="65"/>
      <c r="AA72" s="70" t="s">
        <v>205</v>
      </c>
      <c r="AB72">
        <v>1</v>
      </c>
      <c r="AC72" s="86">
        <v>50</v>
      </c>
      <c r="AD72">
        <f>AB72*AC72</f>
        <v>50</v>
      </c>
      <c r="AH72" s="37" t="s">
        <v>275</v>
      </c>
      <c r="AI72">
        <v>2</v>
      </c>
      <c r="AJ72">
        <v>30</v>
      </c>
      <c r="AK72" s="16">
        <f t="shared" si="39"/>
        <v>60</v>
      </c>
      <c r="AL72" s="64">
        <v>2</v>
      </c>
      <c r="AM72" s="64">
        <v>30</v>
      </c>
      <c r="AO72" s="179" t="s">
        <v>276</v>
      </c>
    </row>
    <row r="73" spans="1:41" ht="15" customHeight="1" x14ac:dyDescent="0.25">
      <c r="A73" s="154"/>
      <c r="B73" s="70">
        <f t="shared" si="20"/>
        <v>24</v>
      </c>
      <c r="C73" s="104" t="s">
        <v>206</v>
      </c>
      <c r="D73" s="104">
        <v>40</v>
      </c>
      <c r="E73" s="104">
        <v>40</v>
      </c>
      <c r="F73" s="105">
        <v>1</v>
      </c>
      <c r="G73" s="105">
        <v>1</v>
      </c>
      <c r="H73" s="124">
        <f t="shared" si="40"/>
        <v>40</v>
      </c>
      <c r="I73" s="125">
        <f t="shared" si="45"/>
        <v>40</v>
      </c>
      <c r="J73" s="141"/>
      <c r="K73" s="120"/>
      <c r="L73" s="120"/>
      <c r="M73" s="120"/>
      <c r="N73" s="120"/>
      <c r="O73" s="120"/>
      <c r="P73" s="120"/>
      <c r="Q73" s="121"/>
      <c r="R73" s="121"/>
      <c r="S73" s="121"/>
      <c r="T73" s="121"/>
      <c r="U73" s="68"/>
      <c r="V73" s="68"/>
      <c r="W73" s="64"/>
      <c r="X73" s="64"/>
      <c r="Y73" s="64"/>
      <c r="Z73" s="65"/>
      <c r="AA73" s="70" t="s">
        <v>206</v>
      </c>
      <c r="AB73">
        <v>1</v>
      </c>
      <c r="AC73" s="86">
        <v>40</v>
      </c>
      <c r="AD73">
        <f>AB73*AC73</f>
        <v>40</v>
      </c>
      <c r="AH73" s="37"/>
      <c r="AK73" s="16"/>
      <c r="AO73" s="179"/>
    </row>
    <row r="74" spans="1:41" ht="15.6" customHeight="1" x14ac:dyDescent="0.25">
      <c r="A74" s="15"/>
      <c r="B74" s="15"/>
      <c r="C74" s="43"/>
      <c r="D74" s="15"/>
      <c r="E74" s="15"/>
      <c r="F74" s="15"/>
      <c r="G74" s="15"/>
      <c r="H74" s="15"/>
      <c r="I74" s="15"/>
      <c r="K74" s="90"/>
      <c r="L74" s="90"/>
      <c r="M74" s="90"/>
      <c r="N74" s="90"/>
      <c r="O74" s="90"/>
      <c r="P74" s="90"/>
      <c r="Q74" s="90"/>
      <c r="R74" s="90"/>
      <c r="S74" s="90"/>
      <c r="T74" s="90"/>
      <c r="U74" s="68"/>
      <c r="V74" s="68"/>
      <c r="W74" s="64"/>
      <c r="X74" s="64"/>
      <c r="Y74" s="64"/>
      <c r="Z74" s="65"/>
      <c r="AA74" s="70"/>
      <c r="AH74" s="37"/>
      <c r="AK74" s="16"/>
      <c r="AO74" s="179"/>
    </row>
    <row r="75" spans="1:41" ht="14.45" customHeight="1" x14ac:dyDescent="0.25">
      <c r="A75" s="155" t="s">
        <v>207</v>
      </c>
      <c r="B75" s="70">
        <v>1</v>
      </c>
      <c r="C75" s="70" t="s">
        <v>208</v>
      </c>
      <c r="D75" s="70">
        <v>150</v>
      </c>
      <c r="E75" s="70">
        <v>150</v>
      </c>
      <c r="F75" s="24">
        <v>1</v>
      </c>
      <c r="G75" s="24">
        <v>1</v>
      </c>
      <c r="H75" s="25">
        <f>D75*F75</f>
        <v>150</v>
      </c>
      <c r="I75" s="25">
        <f>E75*G75</f>
        <v>150</v>
      </c>
      <c r="J75" s="142">
        <f>SUM(H75:H84)</f>
        <v>568</v>
      </c>
      <c r="K75" s="73"/>
      <c r="L75" s="73"/>
      <c r="M75" s="73"/>
      <c r="N75" s="73"/>
      <c r="O75" s="73"/>
      <c r="P75" s="73" t="s">
        <v>125</v>
      </c>
      <c r="Q75" s="73" t="s">
        <v>125</v>
      </c>
      <c r="R75" s="73"/>
      <c r="S75" s="73"/>
      <c r="T75" s="73"/>
      <c r="U75" s="25">
        <v>1</v>
      </c>
      <c r="V75" s="73">
        <f t="shared" ref="V75:V83" si="46">U75*D75</f>
        <v>150</v>
      </c>
      <c r="W75" s="29">
        <f>SUM(V75:V83)</f>
        <v>568</v>
      </c>
      <c r="X75" s="73">
        <v>1</v>
      </c>
      <c r="Y75" s="73">
        <f>X75*D75</f>
        <v>150</v>
      </c>
      <c r="Z75" s="34">
        <f>SUM(Y75:Y83)</f>
        <v>581</v>
      </c>
      <c r="AA75" s="70"/>
      <c r="AH75" s="82" t="s">
        <v>277</v>
      </c>
      <c r="AI75" s="16">
        <v>1</v>
      </c>
      <c r="AJ75" s="16">
        <v>30</v>
      </c>
      <c r="AK75" s="16">
        <f>AI75*AJ75</f>
        <v>30</v>
      </c>
      <c r="AL75" s="96">
        <v>1</v>
      </c>
      <c r="AM75" s="96">
        <v>30</v>
      </c>
      <c r="AN75" s="96"/>
      <c r="AO75" s="180" t="s">
        <v>278</v>
      </c>
    </row>
    <row r="76" spans="1:41" ht="14.45" customHeight="1" x14ac:dyDescent="0.25">
      <c r="A76" s="156" t="s">
        <v>209</v>
      </c>
      <c r="B76" s="70">
        <f t="shared" ref="B76:B84" si="47">B75+1</f>
        <v>2</v>
      </c>
      <c r="C76" s="70" t="s">
        <v>210</v>
      </c>
      <c r="D76" s="70">
        <v>15</v>
      </c>
      <c r="E76" s="70">
        <v>15</v>
      </c>
      <c r="F76" s="24">
        <v>1</v>
      </c>
      <c r="G76" s="24">
        <v>2</v>
      </c>
      <c r="H76" s="24">
        <f t="shared" ref="H76:H85" si="48">D76*F76</f>
        <v>15</v>
      </c>
      <c r="I76" s="24">
        <f t="shared" ref="I76:I82" si="49">E76*G76</f>
        <v>30</v>
      </c>
      <c r="J76" s="143"/>
      <c r="K76" s="70"/>
      <c r="L76" s="70"/>
      <c r="M76" s="70"/>
      <c r="N76" s="70"/>
      <c r="O76" s="70"/>
      <c r="P76" s="70"/>
      <c r="Q76" s="70"/>
      <c r="R76" s="70"/>
      <c r="S76" s="70"/>
      <c r="T76" s="70"/>
      <c r="U76" s="24">
        <v>1</v>
      </c>
      <c r="V76" s="70">
        <f t="shared" si="46"/>
        <v>15</v>
      </c>
      <c r="W76" s="30"/>
      <c r="X76" s="77">
        <v>2</v>
      </c>
      <c r="Y76" s="67"/>
      <c r="Z76" s="66"/>
      <c r="AA76" s="70" t="s">
        <v>211</v>
      </c>
      <c r="AB76">
        <v>1</v>
      </c>
      <c r="AC76" s="86">
        <v>0</v>
      </c>
      <c r="AD76" s="16">
        <f t="shared" ref="AD76:AD78" si="50">AB76*AC76</f>
        <v>0</v>
      </c>
      <c r="AH76" s="37"/>
      <c r="AO76" s="7"/>
    </row>
    <row r="77" spans="1:41" ht="14.45" customHeight="1" x14ac:dyDescent="0.25">
      <c r="A77" s="156"/>
      <c r="B77" s="70">
        <f t="shared" si="47"/>
        <v>3</v>
      </c>
      <c r="C77" s="70" t="s">
        <v>212</v>
      </c>
      <c r="D77" s="70">
        <v>8</v>
      </c>
      <c r="E77" s="70">
        <v>8</v>
      </c>
      <c r="F77" s="24">
        <f>IF(F9&lt;500,1,IF(F9&lt;700,2,IF(F9&lt;900,3,IF(F9&lt;1100,4,IF(F9&lt;1300,5,6)))))</f>
        <v>1</v>
      </c>
      <c r="G77" s="24">
        <f>IF(F9&lt;500,1,IF(F9&lt;700,2,IF(F9&lt;900,3,IF(F9&lt;1100,4,IF(F9&lt;1300,5,6)))))</f>
        <v>1</v>
      </c>
      <c r="H77" s="70">
        <f t="shared" si="48"/>
        <v>8</v>
      </c>
      <c r="I77" s="70">
        <f t="shared" si="49"/>
        <v>8</v>
      </c>
      <c r="J77" s="143"/>
      <c r="K77" s="70"/>
      <c r="L77" s="70"/>
      <c r="M77" s="70"/>
      <c r="N77" s="70"/>
      <c r="O77" s="70"/>
      <c r="P77" s="70" t="s">
        <v>125</v>
      </c>
      <c r="Q77" s="70"/>
      <c r="R77" s="70"/>
      <c r="S77" s="70"/>
      <c r="T77" s="70"/>
      <c r="U77" s="24">
        <v>1</v>
      </c>
      <c r="V77" s="70">
        <f t="shared" si="46"/>
        <v>8</v>
      </c>
      <c r="W77" s="30"/>
      <c r="X77" s="77">
        <v>2</v>
      </c>
      <c r="Y77" s="73">
        <f t="shared" ref="Y77:Y83" si="51">X77*D77</f>
        <v>16</v>
      </c>
      <c r="Z77" s="19"/>
      <c r="AA77" s="73"/>
      <c r="AD77" s="16"/>
      <c r="AH77" s="37"/>
      <c r="AO77" s="7"/>
    </row>
    <row r="78" spans="1:41" ht="14.45" customHeight="1" x14ac:dyDescent="0.25">
      <c r="A78" s="156"/>
      <c r="B78" s="70">
        <f t="shared" si="47"/>
        <v>4</v>
      </c>
      <c r="C78" s="70" t="s">
        <v>213</v>
      </c>
      <c r="D78" s="70">
        <v>50</v>
      </c>
      <c r="E78" s="70">
        <v>50</v>
      </c>
      <c r="F78" s="24">
        <v>1</v>
      </c>
      <c r="G78" s="24">
        <v>1</v>
      </c>
      <c r="H78" s="24">
        <f t="shared" si="48"/>
        <v>50</v>
      </c>
      <c r="I78" s="24">
        <f t="shared" si="49"/>
        <v>50</v>
      </c>
      <c r="J78" s="143"/>
      <c r="K78" s="70"/>
      <c r="L78" s="70"/>
      <c r="M78" s="70"/>
      <c r="N78" s="70"/>
      <c r="O78" s="70"/>
      <c r="P78" s="70" t="s">
        <v>125</v>
      </c>
      <c r="Q78" s="70" t="s">
        <v>125</v>
      </c>
      <c r="R78" s="70"/>
      <c r="S78" s="70"/>
      <c r="T78" s="70"/>
      <c r="U78" s="24">
        <v>1</v>
      </c>
      <c r="V78" s="70">
        <f t="shared" si="46"/>
        <v>50</v>
      </c>
      <c r="W78" s="30"/>
      <c r="X78" s="70">
        <v>1</v>
      </c>
      <c r="Y78" s="73">
        <f t="shared" si="51"/>
        <v>50</v>
      </c>
      <c r="Z78" s="19"/>
      <c r="AA78" s="73" t="s">
        <v>214</v>
      </c>
      <c r="AB78">
        <v>1</v>
      </c>
      <c r="AC78" s="86">
        <v>0</v>
      </c>
      <c r="AD78" s="16">
        <f t="shared" si="50"/>
        <v>0</v>
      </c>
      <c r="AH78" s="37" t="s">
        <v>70</v>
      </c>
      <c r="AI78">
        <v>1</v>
      </c>
      <c r="AJ78">
        <v>20</v>
      </c>
      <c r="AK78">
        <f>AI78*AJ78</f>
        <v>20</v>
      </c>
      <c r="AL78" s="64">
        <v>1</v>
      </c>
      <c r="AM78" s="64">
        <v>20</v>
      </c>
      <c r="AO78" s="180" t="s">
        <v>279</v>
      </c>
    </row>
    <row r="79" spans="1:41" s="16" customFormat="1" ht="14.45" customHeight="1" x14ac:dyDescent="0.25">
      <c r="A79" s="156"/>
      <c r="B79" s="70">
        <f t="shared" si="47"/>
        <v>5</v>
      </c>
      <c r="C79" s="70" t="s">
        <v>215</v>
      </c>
      <c r="D79" s="70">
        <v>15</v>
      </c>
      <c r="E79" s="70">
        <v>15</v>
      </c>
      <c r="F79" s="24">
        <v>1</v>
      </c>
      <c r="G79" s="24">
        <v>1</v>
      </c>
      <c r="H79" s="24">
        <f t="shared" si="48"/>
        <v>15</v>
      </c>
      <c r="I79" s="24">
        <f t="shared" si="49"/>
        <v>15</v>
      </c>
      <c r="J79" s="143"/>
      <c r="K79" s="70"/>
      <c r="L79" s="70"/>
      <c r="M79" s="70"/>
      <c r="N79" s="70"/>
      <c r="O79" s="70"/>
      <c r="P79" s="70"/>
      <c r="Q79" s="70"/>
      <c r="R79" s="70"/>
      <c r="S79" s="70"/>
      <c r="T79" s="70"/>
      <c r="U79" s="24">
        <v>1</v>
      </c>
      <c r="V79" s="70">
        <f t="shared" si="46"/>
        <v>15</v>
      </c>
      <c r="W79" s="30"/>
      <c r="X79" s="70">
        <v>1</v>
      </c>
      <c r="Y79" s="73">
        <f t="shared" si="51"/>
        <v>15</v>
      </c>
      <c r="Z79" s="19"/>
      <c r="AA79" s="73" t="s">
        <v>216</v>
      </c>
      <c r="AB79" s="16">
        <v>1</v>
      </c>
      <c r="AC79" s="89">
        <v>0</v>
      </c>
      <c r="AD79" s="16">
        <f>AB79*AC79</f>
        <v>0</v>
      </c>
      <c r="AF79"/>
      <c r="AG79"/>
      <c r="AH79" s="53"/>
      <c r="AL79" s="96"/>
      <c r="AM79" s="96"/>
      <c r="AN79" s="96"/>
      <c r="AO79" s="44"/>
    </row>
    <row r="80" spans="1:41" s="16" customFormat="1" ht="14.45" customHeight="1" x14ac:dyDescent="0.25">
      <c r="A80" s="156"/>
      <c r="B80" s="70">
        <f t="shared" si="47"/>
        <v>6</v>
      </c>
      <c r="C80" s="70" t="s">
        <v>77</v>
      </c>
      <c r="D80" s="70">
        <v>200</v>
      </c>
      <c r="E80" s="70">
        <v>200</v>
      </c>
      <c r="F80" s="24">
        <v>1</v>
      </c>
      <c r="G80" s="24">
        <v>1</v>
      </c>
      <c r="H80" s="24">
        <f t="shared" si="48"/>
        <v>200</v>
      </c>
      <c r="I80" s="24">
        <f>E80*G80</f>
        <v>200</v>
      </c>
      <c r="J80" s="143"/>
      <c r="K80" s="70"/>
      <c r="L80" s="70"/>
      <c r="M80" s="70"/>
      <c r="N80" s="70"/>
      <c r="O80" s="70"/>
      <c r="P80" s="70"/>
      <c r="Q80" s="70"/>
      <c r="R80" s="70"/>
      <c r="S80" s="70"/>
      <c r="T80" s="70"/>
      <c r="U80" s="24">
        <v>1</v>
      </c>
      <c r="V80" s="70">
        <f t="shared" si="46"/>
        <v>200</v>
      </c>
      <c r="W80" s="30"/>
      <c r="X80" s="70">
        <v>1</v>
      </c>
      <c r="Y80" s="73">
        <f t="shared" si="51"/>
        <v>200</v>
      </c>
      <c r="Z80" s="19"/>
      <c r="AA80" s="70" t="s">
        <v>217</v>
      </c>
      <c r="AB80" s="16">
        <v>1</v>
      </c>
      <c r="AC80" s="89">
        <v>0</v>
      </c>
      <c r="AD80" s="16">
        <f t="shared" ref="AD80:AD81" si="52">AB80*AC80</f>
        <v>0</v>
      </c>
      <c r="AF80"/>
      <c r="AG80"/>
      <c r="AH80" s="82" t="s">
        <v>280</v>
      </c>
      <c r="AI80" s="16">
        <v>1</v>
      </c>
      <c r="AJ80" s="16">
        <v>200</v>
      </c>
      <c r="AK80" s="16">
        <f>AI80*AJ80</f>
        <v>200</v>
      </c>
      <c r="AL80" s="96">
        <v>1</v>
      </c>
      <c r="AM80" s="96">
        <v>200</v>
      </c>
      <c r="AN80" s="96"/>
      <c r="AO80" s="180" t="s">
        <v>281</v>
      </c>
    </row>
    <row r="81" spans="1:41" s="16" customFormat="1" ht="14.45" customHeight="1" x14ac:dyDescent="0.25">
      <c r="A81" s="156"/>
      <c r="B81" s="70">
        <f t="shared" si="47"/>
        <v>7</v>
      </c>
      <c r="C81" s="70" t="s">
        <v>218</v>
      </c>
      <c r="D81" s="70">
        <v>80</v>
      </c>
      <c r="E81" s="70">
        <v>80</v>
      </c>
      <c r="F81" s="24">
        <v>1</v>
      </c>
      <c r="G81" s="24">
        <v>1</v>
      </c>
      <c r="H81" s="24">
        <f t="shared" si="48"/>
        <v>80</v>
      </c>
      <c r="I81" s="24">
        <f t="shared" si="49"/>
        <v>80</v>
      </c>
      <c r="J81" s="143"/>
      <c r="K81" s="70"/>
      <c r="L81" s="70"/>
      <c r="M81" s="70"/>
      <c r="N81" s="70"/>
      <c r="O81" s="70"/>
      <c r="P81" s="70"/>
      <c r="Q81" s="70"/>
      <c r="R81" s="70"/>
      <c r="S81" s="70"/>
      <c r="T81" s="70"/>
      <c r="U81" s="24">
        <v>1</v>
      </c>
      <c r="V81" s="70">
        <f t="shared" si="46"/>
        <v>80</v>
      </c>
      <c r="W81" s="30"/>
      <c r="X81" s="70">
        <v>1</v>
      </c>
      <c r="Y81" s="73">
        <f t="shared" si="51"/>
        <v>80</v>
      </c>
      <c r="Z81" s="19"/>
      <c r="AA81" s="72" t="s">
        <v>219</v>
      </c>
      <c r="AB81" s="16">
        <v>1</v>
      </c>
      <c r="AC81" s="89">
        <v>0</v>
      </c>
      <c r="AD81" s="16">
        <f t="shared" si="52"/>
        <v>0</v>
      </c>
      <c r="AH81" s="53" t="s">
        <v>282</v>
      </c>
      <c r="AI81" s="16">
        <v>1</v>
      </c>
      <c r="AJ81" s="16">
        <v>25</v>
      </c>
      <c r="AK81" s="16">
        <f>AI81*AJ81</f>
        <v>25</v>
      </c>
      <c r="AL81" s="96">
        <v>1</v>
      </c>
      <c r="AM81" s="96">
        <v>25</v>
      </c>
      <c r="AN81" s="96"/>
      <c r="AO81" s="44"/>
    </row>
    <row r="82" spans="1:41" s="16" customFormat="1" ht="14.45" customHeight="1" x14ac:dyDescent="0.25">
      <c r="A82" s="156"/>
      <c r="B82" s="70">
        <f t="shared" si="47"/>
        <v>8</v>
      </c>
      <c r="C82" s="70" t="s">
        <v>220</v>
      </c>
      <c r="D82" s="70">
        <v>20</v>
      </c>
      <c r="E82" s="70">
        <v>20</v>
      </c>
      <c r="F82" s="24">
        <v>1</v>
      </c>
      <c r="G82" s="24">
        <v>1</v>
      </c>
      <c r="H82" s="24">
        <f t="shared" si="48"/>
        <v>20</v>
      </c>
      <c r="I82" s="24">
        <f t="shared" si="49"/>
        <v>20</v>
      </c>
      <c r="J82" s="143"/>
      <c r="K82" s="70"/>
      <c r="L82" s="70"/>
      <c r="M82" s="70"/>
      <c r="N82" s="70"/>
      <c r="O82" s="70"/>
      <c r="P82" s="70"/>
      <c r="Q82" s="70"/>
      <c r="R82" s="70"/>
      <c r="S82" s="70"/>
      <c r="T82" s="70"/>
      <c r="U82" s="24">
        <v>1</v>
      </c>
      <c r="V82" s="70">
        <f t="shared" si="46"/>
        <v>20</v>
      </c>
      <c r="W82" s="30"/>
      <c r="X82" s="70">
        <v>2</v>
      </c>
      <c r="Y82" s="73">
        <f t="shared" si="51"/>
        <v>40</v>
      </c>
      <c r="Z82" s="19"/>
      <c r="AA82" s="70"/>
      <c r="AC82" s="89"/>
      <c r="AH82" s="53"/>
      <c r="AL82" s="96"/>
      <c r="AM82" s="96"/>
      <c r="AN82" s="96"/>
      <c r="AO82" s="44"/>
    </row>
    <row r="83" spans="1:41" ht="14.45" customHeight="1" x14ac:dyDescent="0.25">
      <c r="A83" s="156"/>
      <c r="B83" s="70">
        <f t="shared" si="47"/>
        <v>9</v>
      </c>
      <c r="C83" s="70" t="s">
        <v>221</v>
      </c>
      <c r="D83" s="70">
        <v>30</v>
      </c>
      <c r="E83" s="70">
        <v>30</v>
      </c>
      <c r="F83" s="24">
        <v>1</v>
      </c>
      <c r="G83" s="24">
        <v>1</v>
      </c>
      <c r="H83" s="24">
        <f t="shared" si="48"/>
        <v>30</v>
      </c>
      <c r="I83" s="24">
        <f>E83*G83</f>
        <v>30</v>
      </c>
      <c r="J83" s="143"/>
      <c r="K83" s="70"/>
      <c r="L83" s="70"/>
      <c r="M83" s="70"/>
      <c r="N83" s="70"/>
      <c r="O83" s="70"/>
      <c r="P83" s="70" t="s">
        <v>125</v>
      </c>
      <c r="Q83" s="70"/>
      <c r="R83" s="70"/>
      <c r="S83" s="70"/>
      <c r="T83" s="70"/>
      <c r="U83" s="24">
        <v>1</v>
      </c>
      <c r="V83" s="70">
        <f t="shared" si="46"/>
        <v>30</v>
      </c>
      <c r="W83" s="30"/>
      <c r="X83" s="70">
        <v>1</v>
      </c>
      <c r="Y83" s="73">
        <f t="shared" si="51"/>
        <v>30</v>
      </c>
      <c r="Z83" s="19"/>
      <c r="AA83" s="70" t="s">
        <v>222</v>
      </c>
      <c r="AB83">
        <v>1</v>
      </c>
      <c r="AC83" s="86">
        <v>0</v>
      </c>
      <c r="AD83">
        <f>AB83*AC83</f>
        <v>0</v>
      </c>
      <c r="AH83" s="37"/>
      <c r="AO83" s="7"/>
    </row>
    <row r="84" spans="1:41" ht="14.45" customHeight="1" x14ac:dyDescent="0.25">
      <c r="A84" s="157"/>
      <c r="B84" s="70">
        <f t="shared" si="47"/>
        <v>10</v>
      </c>
      <c r="C84" s="104" t="s">
        <v>223</v>
      </c>
      <c r="D84" s="126">
        <v>0</v>
      </c>
      <c r="E84" s="126">
        <v>0</v>
      </c>
      <c r="F84" s="126">
        <v>1</v>
      </c>
      <c r="G84" s="126">
        <v>1</v>
      </c>
      <c r="H84" s="126">
        <f t="shared" si="48"/>
        <v>0</v>
      </c>
      <c r="I84" s="125">
        <f>E84*G84</f>
        <v>0</v>
      </c>
      <c r="J84" s="144"/>
      <c r="K84" s="70"/>
      <c r="L84" s="70"/>
      <c r="M84" s="70"/>
      <c r="N84" s="70"/>
      <c r="O84" s="70"/>
      <c r="P84" s="70"/>
      <c r="Q84" s="70"/>
      <c r="R84" s="70"/>
      <c r="S84" s="70"/>
      <c r="T84" s="70"/>
      <c r="U84" s="68"/>
      <c r="V84" s="68"/>
      <c r="W84" s="64"/>
      <c r="X84" s="64"/>
      <c r="Y84" s="64"/>
      <c r="Z84" s="65"/>
      <c r="AA84" s="70" t="s">
        <v>223</v>
      </c>
      <c r="AB84">
        <v>1</v>
      </c>
      <c r="AC84" s="86">
        <v>0</v>
      </c>
      <c r="AD84">
        <f t="shared" ref="AD84" si="53">AB84*AC84</f>
        <v>0</v>
      </c>
      <c r="AH84" s="37"/>
      <c r="AO84" s="7"/>
    </row>
    <row r="85" spans="1:41" hidden="1" outlineLevel="1" x14ac:dyDescent="0.25">
      <c r="A85" s="15"/>
      <c r="B85" s="15"/>
      <c r="C85" s="113" t="s">
        <v>59</v>
      </c>
      <c r="D85" s="103">
        <v>10</v>
      </c>
      <c r="E85" s="103">
        <v>10</v>
      </c>
      <c r="F85" s="103">
        <v>1</v>
      </c>
      <c r="G85" s="103">
        <v>1</v>
      </c>
      <c r="H85" s="103">
        <f t="shared" si="48"/>
        <v>10</v>
      </c>
      <c r="I85" s="103">
        <f>E85*G85</f>
        <v>10</v>
      </c>
      <c r="J85" s="15"/>
      <c r="K85" s="15"/>
      <c r="L85" s="15"/>
      <c r="M85" s="15"/>
      <c r="N85" s="15"/>
      <c r="O85" s="15"/>
      <c r="P85" s="15" t="s">
        <v>125</v>
      </c>
      <c r="Q85" s="15"/>
      <c r="R85" s="15"/>
      <c r="S85" s="15"/>
      <c r="T85" s="15"/>
      <c r="U85" s="68"/>
      <c r="V85" s="68"/>
      <c r="W85" s="64"/>
      <c r="X85" s="64"/>
      <c r="Y85" s="64"/>
      <c r="Z85" s="65"/>
      <c r="AA85" s="70"/>
      <c r="AH85" s="37"/>
    </row>
    <row r="86" spans="1:41" collapsed="1" x14ac:dyDescent="0.25">
      <c r="A86" s="13"/>
      <c r="C86" s="37"/>
      <c r="U86" s="64"/>
      <c r="V86" s="64"/>
      <c r="W86" s="64"/>
      <c r="X86" s="64"/>
      <c r="Y86" s="64"/>
      <c r="Z86" s="65"/>
      <c r="AA86" s="70"/>
      <c r="AH86" s="37"/>
      <c r="AO86" s="7"/>
    </row>
    <row r="87" spans="1:41" ht="15" customHeight="1" x14ac:dyDescent="0.25">
      <c r="A87" s="23" t="s">
        <v>224</v>
      </c>
      <c r="B87" s="70">
        <v>1</v>
      </c>
      <c r="C87" s="70" t="s">
        <v>225</v>
      </c>
      <c r="D87" s="70">
        <v>15</v>
      </c>
      <c r="E87" s="70">
        <v>15</v>
      </c>
      <c r="F87" s="24">
        <f>IF(F9&lt;500,2,IF(F9&lt;700,3,IF(F9&lt;900,4,IF(F9&lt;1100,5,IF(F9&lt;1300,6,7)))))</f>
        <v>2</v>
      </c>
      <c r="G87" s="24">
        <f>IF(F9&lt;500,2,IF(F9&lt;700,3,IF(F9&lt;900,4,IF(F9&lt;1100,5,IF(F9&lt;1300,6,7)))))</f>
        <v>2</v>
      </c>
      <c r="H87" s="24">
        <f>D87*F87</f>
        <v>30</v>
      </c>
      <c r="I87" s="24">
        <f>E87*G87</f>
        <v>30</v>
      </c>
      <c r="J87" s="23">
        <f>SUM(H87:H98)</f>
        <v>2600</v>
      </c>
      <c r="K87" s="70"/>
      <c r="L87" s="70"/>
      <c r="M87" s="70"/>
      <c r="N87" s="70"/>
      <c r="O87" s="70"/>
      <c r="P87" s="70"/>
      <c r="Q87" s="70"/>
      <c r="R87" s="70"/>
      <c r="S87" s="70"/>
      <c r="T87" s="70"/>
      <c r="U87" s="24">
        <v>2</v>
      </c>
      <c r="V87" s="73">
        <f t="shared" ref="V87:V94" si="54">U87*D87</f>
        <v>30</v>
      </c>
      <c r="W87" s="28">
        <f>SUM(V87:V97)</f>
        <v>3260</v>
      </c>
      <c r="X87" s="77">
        <v>3</v>
      </c>
      <c r="Y87" s="73">
        <f t="shared" ref="Y87:Y94" si="55">X87*D87</f>
        <v>45</v>
      </c>
      <c r="Z87" s="34">
        <f>SUM(Y87:Y97)</f>
        <v>4427</v>
      </c>
      <c r="AA87" s="70"/>
      <c r="AH87" s="37"/>
      <c r="AO87" s="7"/>
    </row>
    <row r="88" spans="1:41" ht="14.45" customHeight="1" x14ac:dyDescent="0.25">
      <c r="A88" s="145"/>
      <c r="B88" s="70">
        <f t="shared" ref="B88:B97" si="56">B87+1</f>
        <v>2</v>
      </c>
      <c r="C88" s="70" t="s">
        <v>226</v>
      </c>
      <c r="D88" s="70">
        <v>16</v>
      </c>
      <c r="E88" s="70">
        <v>16</v>
      </c>
      <c r="F88" s="24">
        <f>(F9-(F89*4+F90*6+F91*8))/2</f>
        <v>9</v>
      </c>
      <c r="G88" s="24">
        <f>(F9-(F89*4+F90*6+F91*8))/2</f>
        <v>9</v>
      </c>
      <c r="H88" s="24">
        <f>D88*F88</f>
        <v>144</v>
      </c>
      <c r="I88" s="24">
        <f t="shared" ref="I88:I97" si="57">E88*G88</f>
        <v>144</v>
      </c>
      <c r="J88" s="145"/>
      <c r="K88" s="70"/>
      <c r="L88" s="70"/>
      <c r="M88" s="70"/>
      <c r="N88" s="70"/>
      <c r="O88" s="70"/>
      <c r="P88" s="70"/>
      <c r="Q88" s="70"/>
      <c r="R88" s="70"/>
      <c r="S88" s="70"/>
      <c r="T88" s="70"/>
      <c r="U88" s="33">
        <v>11</v>
      </c>
      <c r="V88" s="70">
        <f t="shared" si="54"/>
        <v>176</v>
      </c>
      <c r="W88" s="31"/>
      <c r="X88" s="77">
        <v>14</v>
      </c>
      <c r="Y88" s="73">
        <f t="shared" si="55"/>
        <v>224</v>
      </c>
      <c r="Z88" s="19"/>
      <c r="AA88" s="70"/>
      <c r="AH88" s="37"/>
      <c r="AO88" s="7"/>
    </row>
    <row r="89" spans="1:41" ht="14.45" customHeight="1" x14ac:dyDescent="0.25">
      <c r="A89" s="145"/>
      <c r="B89" s="70">
        <f t="shared" si="56"/>
        <v>3</v>
      </c>
      <c r="C89" s="70" t="s">
        <v>227</v>
      </c>
      <c r="D89" s="70">
        <v>24</v>
      </c>
      <c r="E89" s="70">
        <v>24</v>
      </c>
      <c r="F89" s="24">
        <f>(MROUND(F9*0.33,4))/4</f>
        <v>25</v>
      </c>
      <c r="G89" s="24">
        <f>(MROUND(F9*0.33,4))/4</f>
        <v>25</v>
      </c>
      <c r="H89" s="24">
        <f>D89*F89</f>
        <v>600</v>
      </c>
      <c r="I89" s="24">
        <f t="shared" si="57"/>
        <v>600</v>
      </c>
      <c r="J89" s="145"/>
      <c r="K89" s="70"/>
      <c r="L89" s="70"/>
      <c r="M89" s="70"/>
      <c r="N89" s="70"/>
      <c r="O89" s="70"/>
      <c r="P89" s="70"/>
      <c r="Q89" s="70"/>
      <c r="R89" s="70"/>
      <c r="S89" s="70"/>
      <c r="T89" s="70"/>
      <c r="U89" s="33">
        <v>33</v>
      </c>
      <c r="V89" s="70">
        <f t="shared" si="54"/>
        <v>792</v>
      </c>
      <c r="W89" s="31"/>
      <c r="X89" s="77">
        <v>41</v>
      </c>
      <c r="Y89" s="73">
        <f t="shared" si="55"/>
        <v>984</v>
      </c>
      <c r="Z89" s="66"/>
      <c r="AA89" s="70"/>
      <c r="AH89" s="37"/>
      <c r="AO89" s="7"/>
    </row>
    <row r="90" spans="1:41" ht="14.45" customHeight="1" x14ac:dyDescent="0.25">
      <c r="A90" s="145"/>
      <c r="B90" s="70">
        <f t="shared" si="56"/>
        <v>4</v>
      </c>
      <c r="C90" s="70" t="s">
        <v>228</v>
      </c>
      <c r="D90" s="70">
        <v>36</v>
      </c>
      <c r="E90" s="70">
        <v>36</v>
      </c>
      <c r="F90" s="24">
        <f>(MROUND(F9*0.26,6))/6</f>
        <v>13</v>
      </c>
      <c r="G90" s="24">
        <f>(MROUND(F9*0.26,6))/6</f>
        <v>13</v>
      </c>
      <c r="H90" s="24">
        <f>D90*F90</f>
        <v>468</v>
      </c>
      <c r="I90" s="24">
        <f t="shared" si="57"/>
        <v>468</v>
      </c>
      <c r="J90" s="145"/>
      <c r="K90" s="70"/>
      <c r="L90" s="70"/>
      <c r="M90" s="70"/>
      <c r="N90" s="70"/>
      <c r="O90" s="70"/>
      <c r="P90" s="70"/>
      <c r="Q90" s="70"/>
      <c r="R90" s="70"/>
      <c r="S90" s="70"/>
      <c r="T90" s="70"/>
      <c r="U90" s="33">
        <v>17</v>
      </c>
      <c r="V90" s="70">
        <f t="shared" si="54"/>
        <v>612</v>
      </c>
      <c r="W90" s="31"/>
      <c r="X90" s="77">
        <v>22</v>
      </c>
      <c r="Y90" s="73">
        <f t="shared" si="55"/>
        <v>792</v>
      </c>
      <c r="Z90" s="66"/>
      <c r="AA90" s="70"/>
      <c r="AH90" s="37"/>
      <c r="AO90" s="7"/>
    </row>
    <row r="91" spans="1:41" ht="14.45" customHeight="1" x14ac:dyDescent="0.25">
      <c r="A91" s="145"/>
      <c r="B91" s="70">
        <f t="shared" si="56"/>
        <v>5</v>
      </c>
      <c r="C91" s="70" t="s">
        <v>229</v>
      </c>
      <c r="D91" s="70">
        <v>48</v>
      </c>
      <c r="E91" s="70">
        <v>48</v>
      </c>
      <c r="F91" s="24">
        <f>(MROUND(F9*0.35,8))/8</f>
        <v>13</v>
      </c>
      <c r="G91" s="24">
        <f>(MROUND(F9*0.35,8))/8</f>
        <v>13</v>
      </c>
      <c r="H91" s="24">
        <f>D91*F91</f>
        <v>624</v>
      </c>
      <c r="I91" s="24">
        <f t="shared" si="57"/>
        <v>624</v>
      </c>
      <c r="J91" s="145"/>
      <c r="K91" s="70"/>
      <c r="L91" s="70"/>
      <c r="M91" s="70"/>
      <c r="N91" s="70"/>
      <c r="O91" s="70"/>
      <c r="P91" s="70"/>
      <c r="Q91" s="70"/>
      <c r="R91" s="70"/>
      <c r="S91" s="70"/>
      <c r="T91" s="70"/>
      <c r="U91" s="33">
        <v>18</v>
      </c>
      <c r="V91" s="70">
        <f t="shared" si="54"/>
        <v>864</v>
      </c>
      <c r="W91" s="31"/>
      <c r="X91" s="77">
        <v>22</v>
      </c>
      <c r="Y91" s="73">
        <f t="shared" si="55"/>
        <v>1056</v>
      </c>
      <c r="Z91" s="66"/>
      <c r="AA91" s="73"/>
      <c r="AH91" s="37"/>
      <c r="AO91" s="7"/>
    </row>
    <row r="92" spans="1:41" ht="14.45" customHeight="1" x14ac:dyDescent="0.25">
      <c r="A92" s="145"/>
      <c r="B92" s="70">
        <f t="shared" si="56"/>
        <v>6</v>
      </c>
      <c r="C92" s="72" t="s">
        <v>230</v>
      </c>
      <c r="D92" s="72">
        <v>20</v>
      </c>
      <c r="E92" s="72">
        <v>20</v>
      </c>
      <c r="F92" s="27">
        <f>ROUNDDOWN(F9,-1)/10</f>
        <v>30</v>
      </c>
      <c r="G92" s="27">
        <f>ROUNDUP((ROUNDDOWN(F9,-1)/8),0)</f>
        <v>38</v>
      </c>
      <c r="H92" s="24">
        <f>D92*F92</f>
        <v>600</v>
      </c>
      <c r="I92" s="24">
        <f t="shared" si="57"/>
        <v>760</v>
      </c>
      <c r="J92" s="145"/>
      <c r="K92" s="72"/>
      <c r="L92" s="72"/>
      <c r="M92" s="72"/>
      <c r="N92" s="72"/>
      <c r="O92" s="72"/>
      <c r="P92" s="72"/>
      <c r="Q92" s="72"/>
      <c r="R92" s="72"/>
      <c r="S92" s="72"/>
      <c r="T92" s="72"/>
      <c r="U92" s="27">
        <v>30</v>
      </c>
      <c r="V92" s="73">
        <f t="shared" si="54"/>
        <v>600</v>
      </c>
      <c r="W92" s="31"/>
      <c r="X92" s="130">
        <v>50</v>
      </c>
      <c r="Y92" s="73">
        <f t="shared" si="55"/>
        <v>1000</v>
      </c>
      <c r="Z92" s="19"/>
      <c r="AA92" s="73"/>
      <c r="AH92" s="37"/>
      <c r="AO92" s="7"/>
    </row>
    <row r="93" spans="1:41" ht="14.45" customHeight="1" x14ac:dyDescent="0.25">
      <c r="A93" s="145"/>
      <c r="B93" s="73">
        <f t="shared" si="56"/>
        <v>7</v>
      </c>
      <c r="C93" s="70" t="s">
        <v>231</v>
      </c>
      <c r="D93" s="70">
        <v>6</v>
      </c>
      <c r="E93" s="70">
        <v>6</v>
      </c>
      <c r="F93" s="24">
        <v>1</v>
      </c>
      <c r="G93" s="24">
        <f>IF(F9&lt;500,3,IF(F9&lt;700,5,IF(F9&lt;900,7,IF(F9&lt;1100,9,IF(F9&lt;1300,11,13)))))</f>
        <v>3</v>
      </c>
      <c r="H93" s="24">
        <f t="shared" ref="H93" si="58">D93*F93</f>
        <v>6</v>
      </c>
      <c r="I93" s="24">
        <f t="shared" si="57"/>
        <v>18</v>
      </c>
      <c r="J93" s="145"/>
      <c r="K93" s="70"/>
      <c r="L93" s="70"/>
      <c r="M93" s="70"/>
      <c r="N93" s="70"/>
      <c r="O93" s="70"/>
      <c r="P93" s="70"/>
      <c r="Q93" s="70"/>
      <c r="R93" s="70"/>
      <c r="S93" s="70"/>
      <c r="T93" s="70"/>
      <c r="U93" s="24">
        <v>3</v>
      </c>
      <c r="V93" s="73">
        <f t="shared" si="54"/>
        <v>18</v>
      </c>
      <c r="W93" s="31"/>
      <c r="X93" s="130">
        <v>5</v>
      </c>
      <c r="Y93" s="73">
        <f t="shared" si="55"/>
        <v>30</v>
      </c>
      <c r="Z93" s="19"/>
      <c r="AA93" s="73" t="s">
        <v>232</v>
      </c>
      <c r="AB93">
        <v>1</v>
      </c>
      <c r="AC93" s="86">
        <v>0</v>
      </c>
      <c r="AD93">
        <f t="shared" ref="AD93" si="59">AB93*AC93</f>
        <v>0</v>
      </c>
      <c r="AH93" s="37"/>
      <c r="AO93" s="7"/>
    </row>
    <row r="94" spans="1:41" ht="14.45" customHeight="1" x14ac:dyDescent="0.25">
      <c r="A94" s="145"/>
      <c r="B94" s="73">
        <f t="shared" si="56"/>
        <v>8</v>
      </c>
      <c r="C94" s="70" t="s">
        <v>74</v>
      </c>
      <c r="D94" s="70">
        <v>30</v>
      </c>
      <c r="E94" s="70">
        <v>30</v>
      </c>
      <c r="F94" s="24">
        <v>2</v>
      </c>
      <c r="G94" s="24">
        <f>IF(F9&lt;500,3,IF(F9&lt;700,5,IF(F9&lt;900,7,IF(F9&lt;1100,9,IF(F9&lt;1300,11,13)))))</f>
        <v>3</v>
      </c>
      <c r="H94" s="24">
        <f t="shared" ref="H94" si="60">D94*F94</f>
        <v>60</v>
      </c>
      <c r="I94" s="25">
        <f t="shared" si="57"/>
        <v>90</v>
      </c>
      <c r="J94" s="145"/>
      <c r="K94" s="70"/>
      <c r="L94" s="70"/>
      <c r="M94" s="70"/>
      <c r="N94" s="70"/>
      <c r="O94" s="70"/>
      <c r="P94" s="70"/>
      <c r="Q94" s="70"/>
      <c r="R94" s="70"/>
      <c r="S94" s="70"/>
      <c r="T94" s="70"/>
      <c r="U94" s="24">
        <v>3</v>
      </c>
      <c r="V94" s="464">
        <f t="shared" si="54"/>
        <v>90</v>
      </c>
      <c r="W94" s="31"/>
      <c r="X94" s="32">
        <v>5</v>
      </c>
      <c r="Y94" s="25">
        <f t="shared" si="55"/>
        <v>150</v>
      </c>
      <c r="Z94" s="19"/>
      <c r="AA94" s="70" t="s">
        <v>233</v>
      </c>
      <c r="AB94">
        <v>2</v>
      </c>
      <c r="AC94" s="86">
        <v>0</v>
      </c>
      <c r="AD94">
        <f>AB94*AC94</f>
        <v>0</v>
      </c>
      <c r="AH94" s="37" t="s">
        <v>74</v>
      </c>
      <c r="AI94">
        <v>2</v>
      </c>
      <c r="AJ94">
        <v>10</v>
      </c>
      <c r="AK94">
        <f>AI94*AJ94</f>
        <v>20</v>
      </c>
      <c r="AL94" s="64">
        <v>2</v>
      </c>
      <c r="AM94" s="64">
        <v>10</v>
      </c>
      <c r="AO94" s="7" t="s">
        <v>283</v>
      </c>
    </row>
    <row r="95" spans="1:41" ht="14.45" customHeight="1" x14ac:dyDescent="0.25">
      <c r="A95" s="145"/>
      <c r="B95" s="73">
        <f t="shared" si="56"/>
        <v>9</v>
      </c>
      <c r="C95" s="104" t="s">
        <v>233</v>
      </c>
      <c r="D95" s="104">
        <v>0</v>
      </c>
      <c r="E95" s="104">
        <v>0</v>
      </c>
      <c r="F95" s="105">
        <v>2</v>
      </c>
      <c r="G95" s="105">
        <v>2</v>
      </c>
      <c r="H95" s="104">
        <f>D95*F95</f>
        <v>0</v>
      </c>
      <c r="I95" s="104">
        <f t="shared" si="57"/>
        <v>0</v>
      </c>
      <c r="J95" s="145"/>
      <c r="K95" s="70"/>
      <c r="L95" s="70"/>
      <c r="M95" s="70"/>
      <c r="N95" s="70"/>
      <c r="O95" s="70"/>
      <c r="P95" s="70"/>
      <c r="Q95" s="70"/>
      <c r="R95" s="70"/>
      <c r="S95" s="70"/>
      <c r="T95" s="70"/>
      <c r="U95" s="24"/>
      <c r="V95" s="465"/>
      <c r="W95" s="31"/>
      <c r="X95" s="106"/>
      <c r="Y95" s="107"/>
      <c r="Z95" s="19"/>
      <c r="AA95" s="70"/>
      <c r="AH95" s="37"/>
      <c r="AO95" s="7"/>
    </row>
    <row r="96" spans="1:41" ht="14.45" customHeight="1" x14ac:dyDescent="0.25">
      <c r="A96" s="145"/>
      <c r="B96" s="73">
        <f t="shared" si="56"/>
        <v>10</v>
      </c>
      <c r="C96" s="70" t="s">
        <v>234</v>
      </c>
      <c r="D96" s="70">
        <v>10</v>
      </c>
      <c r="E96" s="70">
        <v>10</v>
      </c>
      <c r="F96" s="24">
        <f>IF(F9&lt;600,2,IF(F9&lt;1200,2,IF(F9&lt;1800,4,IF(F9&lt;2400,6,IF(F9&lt;3000,8,10)))))</f>
        <v>2</v>
      </c>
      <c r="G96" s="24">
        <f>IF(F9&lt;500,3,IF(F9&lt;700,5,IF(F9&lt;900,7,IF(F9&lt;1100,9,IF(F9&lt;1300,11,13)))))</f>
        <v>3</v>
      </c>
      <c r="H96" s="24">
        <f>D96*F96</f>
        <v>20</v>
      </c>
      <c r="I96" s="24">
        <f t="shared" si="57"/>
        <v>30</v>
      </c>
      <c r="J96" s="145"/>
      <c r="K96" s="70"/>
      <c r="L96" s="70"/>
      <c r="M96" s="70"/>
      <c r="N96" s="70"/>
      <c r="O96" s="70"/>
      <c r="P96" s="70" t="s">
        <v>125</v>
      </c>
      <c r="Q96" s="70"/>
      <c r="R96" s="70"/>
      <c r="S96" s="70"/>
      <c r="T96" s="70"/>
      <c r="U96" s="24">
        <v>3</v>
      </c>
      <c r="V96" s="73">
        <f>U96*D96</f>
        <v>30</v>
      </c>
      <c r="W96" s="31"/>
      <c r="X96" s="130">
        <v>5</v>
      </c>
      <c r="Y96" s="73">
        <f>X96*D96</f>
        <v>50</v>
      </c>
      <c r="Z96" s="19"/>
      <c r="AA96" s="72"/>
      <c r="AH96" s="37"/>
      <c r="AO96" s="7"/>
    </row>
    <row r="97" spans="1:41" ht="14.45" customHeight="1" x14ac:dyDescent="0.25">
      <c r="A97" s="146"/>
      <c r="B97" s="70">
        <f t="shared" si="56"/>
        <v>11</v>
      </c>
      <c r="C97" s="70" t="s">
        <v>284</v>
      </c>
      <c r="D97" s="70">
        <v>24</v>
      </c>
      <c r="E97" s="70">
        <v>24</v>
      </c>
      <c r="F97" s="24">
        <f>IF(F9&lt;500,2,IF(F9&lt;700,4,IF(F9&lt;900,6,IF(F9&lt;1100,8,IF(F9&lt;1300,10,12)))))</f>
        <v>2</v>
      </c>
      <c r="G97" s="24">
        <f>IF(F9&lt;500,2,IF(F9&lt;700,4,IF(F9&lt;900,6,IF(F9&lt;1100,8,IF(F9&lt;1300,10,12)))))</f>
        <v>2</v>
      </c>
      <c r="H97" s="24">
        <f>D97*F97</f>
        <v>48</v>
      </c>
      <c r="I97" s="24">
        <f t="shared" si="57"/>
        <v>48</v>
      </c>
      <c r="J97" s="145"/>
      <c r="K97" s="70"/>
      <c r="L97" s="70"/>
      <c r="M97" s="70"/>
      <c r="N97" s="70"/>
      <c r="O97" s="70"/>
      <c r="P97" s="70" t="s">
        <v>125</v>
      </c>
      <c r="Q97" s="70"/>
      <c r="R97" s="70"/>
      <c r="S97" s="70"/>
      <c r="T97" s="70"/>
      <c r="U97" s="24">
        <v>2</v>
      </c>
      <c r="V97" s="73">
        <f>U97*D97</f>
        <v>48</v>
      </c>
      <c r="W97" s="29"/>
      <c r="X97" s="130">
        <v>4</v>
      </c>
      <c r="Y97" s="73">
        <f>X97*D97</f>
        <v>96</v>
      </c>
      <c r="Z97" s="19"/>
      <c r="AA97" s="70"/>
      <c r="AH97" s="37"/>
      <c r="AO97" s="7"/>
    </row>
    <row r="98" spans="1:41" x14ac:dyDescent="0.25">
      <c r="A98" s="17"/>
      <c r="B98" s="15"/>
      <c r="C98" s="42"/>
      <c r="D98" s="15"/>
      <c r="E98" s="15"/>
      <c r="F98" s="15"/>
      <c r="G98" s="15"/>
      <c r="H98" s="15"/>
      <c r="I98" s="15"/>
      <c r="J98" s="122"/>
      <c r="K98" s="123"/>
      <c r="L98" s="123"/>
      <c r="M98" s="123"/>
      <c r="N98" s="123"/>
      <c r="O98" s="123"/>
      <c r="P98" s="123"/>
      <c r="Q98" s="123"/>
      <c r="R98" s="123"/>
      <c r="S98" s="15"/>
      <c r="T98" s="15"/>
      <c r="U98" s="68"/>
      <c r="V98" s="68"/>
      <c r="W98" s="64"/>
      <c r="X98" s="64"/>
      <c r="Y98" s="64"/>
      <c r="Z98" s="65"/>
      <c r="AA98" s="70"/>
      <c r="AH98" s="37"/>
      <c r="AO98" s="7"/>
    </row>
    <row r="99" spans="1:41" ht="14.45" customHeight="1" x14ac:dyDescent="0.25">
      <c r="A99" s="147" t="s">
        <v>235</v>
      </c>
      <c r="B99" s="71">
        <v>1</v>
      </c>
      <c r="C99" s="70" t="s">
        <v>79</v>
      </c>
      <c r="D99" s="70" t="s">
        <v>236</v>
      </c>
      <c r="E99" s="70"/>
      <c r="F99" s="24">
        <v>1</v>
      </c>
      <c r="G99" s="24">
        <v>1</v>
      </c>
      <c r="H99" s="24"/>
      <c r="I99" s="70"/>
      <c r="J99" s="160"/>
      <c r="K99" s="70"/>
      <c r="L99" s="70"/>
      <c r="M99" s="70"/>
      <c r="N99" s="70"/>
      <c r="O99" s="70"/>
      <c r="P99" s="70"/>
      <c r="Q99" s="70"/>
      <c r="R99" s="70"/>
      <c r="S99" s="70"/>
      <c r="T99" s="70"/>
      <c r="U99" s="24">
        <v>1</v>
      </c>
      <c r="V99" s="73"/>
      <c r="W99" s="31"/>
      <c r="X99" s="73">
        <v>1</v>
      </c>
      <c r="Z99" s="7"/>
      <c r="AA99" s="70" t="s">
        <v>79</v>
      </c>
      <c r="AB99">
        <v>1</v>
      </c>
      <c r="AC99" s="86">
        <v>0</v>
      </c>
      <c r="AD99">
        <f>AB99*AC99</f>
        <v>0</v>
      </c>
      <c r="AH99" s="37"/>
      <c r="AO99" s="7"/>
    </row>
    <row r="100" spans="1:41" ht="14.45" customHeight="1" x14ac:dyDescent="0.25">
      <c r="A100" s="148"/>
      <c r="B100" s="71">
        <f t="shared" ref="B100:B106" si="61">B99+1</f>
        <v>2</v>
      </c>
      <c r="C100" s="70" t="s">
        <v>237</v>
      </c>
      <c r="D100" s="70"/>
      <c r="E100" s="70"/>
      <c r="F100" s="24"/>
      <c r="G100" s="24"/>
      <c r="H100" s="24"/>
      <c r="I100" s="70"/>
      <c r="J100" s="161"/>
      <c r="K100" s="70"/>
      <c r="L100" s="70"/>
      <c r="M100" s="70"/>
      <c r="N100" s="70"/>
      <c r="O100" s="70"/>
      <c r="P100" s="70"/>
      <c r="Q100" s="70"/>
      <c r="R100" s="70"/>
      <c r="S100" s="70"/>
      <c r="T100" s="70"/>
      <c r="U100" s="24"/>
      <c r="V100" s="73"/>
      <c r="W100" s="31"/>
      <c r="X100" s="73"/>
      <c r="Z100" s="7"/>
      <c r="AA100" s="70"/>
      <c r="AH100" s="37"/>
      <c r="AO100" s="7"/>
    </row>
    <row r="101" spans="1:41" ht="14.45" customHeight="1" x14ac:dyDescent="0.25">
      <c r="A101" s="148"/>
      <c r="B101" s="71">
        <f t="shared" si="61"/>
        <v>3</v>
      </c>
      <c r="C101" s="70" t="s">
        <v>82</v>
      </c>
      <c r="D101" s="70" t="s">
        <v>238</v>
      </c>
      <c r="E101" s="70"/>
      <c r="F101" s="24">
        <v>1</v>
      </c>
      <c r="G101" s="24">
        <v>1</v>
      </c>
      <c r="H101" s="24"/>
      <c r="I101" s="70"/>
      <c r="J101" s="161"/>
      <c r="K101" s="70"/>
      <c r="L101" s="70"/>
      <c r="M101" s="70"/>
      <c r="N101" s="70"/>
      <c r="O101" s="70"/>
      <c r="P101" s="70"/>
      <c r="Q101" s="70"/>
      <c r="R101" s="70"/>
      <c r="S101" s="70"/>
      <c r="T101" s="70"/>
      <c r="U101" s="24">
        <v>1</v>
      </c>
      <c r="V101" s="73"/>
      <c r="W101" s="31"/>
      <c r="X101" s="73">
        <v>1</v>
      </c>
      <c r="Z101" s="7"/>
      <c r="AA101" s="70" t="s">
        <v>82</v>
      </c>
      <c r="AB101">
        <v>1</v>
      </c>
      <c r="AC101" s="86">
        <v>0</v>
      </c>
      <c r="AD101">
        <f t="shared" ref="AD101" si="62">AB101*AC101</f>
        <v>0</v>
      </c>
      <c r="AH101" s="37"/>
      <c r="AO101" s="7"/>
    </row>
    <row r="102" spans="1:41" ht="14.45" customHeight="1" x14ac:dyDescent="0.25">
      <c r="A102" s="148"/>
      <c r="B102" s="71">
        <f t="shared" si="61"/>
        <v>4</v>
      </c>
      <c r="C102" s="70" t="s">
        <v>83</v>
      </c>
      <c r="D102" s="70" t="s">
        <v>239</v>
      </c>
      <c r="E102" s="70"/>
      <c r="F102" s="24">
        <v>10</v>
      </c>
      <c r="G102" s="24">
        <v>10</v>
      </c>
      <c r="H102" s="24"/>
      <c r="I102" s="70"/>
      <c r="J102" s="161"/>
      <c r="K102" s="70"/>
      <c r="L102" s="70"/>
      <c r="M102" s="70"/>
      <c r="N102" s="70"/>
      <c r="O102" s="70"/>
      <c r="P102" s="70"/>
      <c r="Q102" s="70"/>
      <c r="R102" s="70"/>
      <c r="S102" s="70"/>
      <c r="T102" s="70"/>
      <c r="U102" s="24">
        <v>10</v>
      </c>
      <c r="V102" s="73"/>
      <c r="W102" s="31"/>
      <c r="X102" s="73">
        <v>10</v>
      </c>
      <c r="Z102" s="7"/>
      <c r="AA102" s="70"/>
      <c r="AH102" s="37"/>
      <c r="AO102" s="7"/>
    </row>
    <row r="103" spans="1:41" ht="14.45" customHeight="1" x14ac:dyDescent="0.25">
      <c r="A103" s="148"/>
      <c r="B103" s="71">
        <f t="shared" si="61"/>
        <v>5</v>
      </c>
      <c r="C103" s="70" t="s">
        <v>240</v>
      </c>
      <c r="D103" s="70"/>
      <c r="E103" s="70"/>
      <c r="F103" s="24"/>
      <c r="G103" s="24"/>
      <c r="H103" s="24"/>
      <c r="I103" s="70"/>
      <c r="J103" s="161"/>
      <c r="K103" s="70"/>
      <c r="L103" s="70"/>
      <c r="M103" s="70"/>
      <c r="N103" s="70"/>
      <c r="O103" s="70"/>
      <c r="P103" s="70"/>
      <c r="Q103" s="70"/>
      <c r="R103" s="70"/>
      <c r="S103" s="70"/>
      <c r="T103" s="70"/>
      <c r="U103" s="24"/>
      <c r="V103" s="73"/>
      <c r="W103" s="31"/>
      <c r="X103" s="73"/>
      <c r="Z103" s="7"/>
      <c r="AA103" s="70"/>
      <c r="AH103" s="37"/>
      <c r="AO103" s="7"/>
    </row>
    <row r="104" spans="1:41" ht="90" x14ac:dyDescent="0.25">
      <c r="A104" s="148"/>
      <c r="B104" s="71">
        <f t="shared" si="61"/>
        <v>6</v>
      </c>
      <c r="C104" s="70" t="s">
        <v>85</v>
      </c>
      <c r="D104" s="70" t="s">
        <v>241</v>
      </c>
      <c r="E104" s="70"/>
      <c r="F104" s="24"/>
      <c r="G104" s="24"/>
      <c r="H104" s="24" t="s">
        <v>242</v>
      </c>
      <c r="I104" s="70"/>
      <c r="J104" s="161"/>
      <c r="K104" s="70"/>
      <c r="L104" s="70"/>
      <c r="M104" s="70"/>
      <c r="N104" s="70"/>
      <c r="O104" s="70"/>
      <c r="P104" s="70"/>
      <c r="Q104" s="70"/>
      <c r="R104" s="70"/>
      <c r="S104" s="70"/>
      <c r="T104" s="70"/>
      <c r="U104" s="24"/>
      <c r="V104" s="70" t="s">
        <v>242</v>
      </c>
      <c r="W104" s="31"/>
      <c r="X104" s="70"/>
      <c r="Y104" s="70" t="s">
        <v>242</v>
      </c>
      <c r="Z104" s="7"/>
      <c r="AA104" s="74"/>
      <c r="AH104" s="37"/>
      <c r="AO104" s="7"/>
    </row>
    <row r="105" spans="1:41" ht="30" x14ac:dyDescent="0.25">
      <c r="A105" s="148"/>
      <c r="B105" s="71">
        <f t="shared" si="61"/>
        <v>7</v>
      </c>
      <c r="C105" s="70" t="s">
        <v>86</v>
      </c>
      <c r="D105" s="70" t="s">
        <v>243</v>
      </c>
      <c r="E105" s="70"/>
      <c r="F105" s="24"/>
      <c r="G105" s="24"/>
      <c r="H105" s="24"/>
      <c r="I105" s="70"/>
      <c r="J105" s="161"/>
      <c r="K105" s="70"/>
      <c r="L105" s="70"/>
      <c r="M105" s="70"/>
      <c r="N105" s="70"/>
      <c r="O105" s="70"/>
      <c r="P105" s="70"/>
      <c r="Q105" s="70"/>
      <c r="R105" s="70"/>
      <c r="S105" s="70"/>
      <c r="T105" s="70"/>
      <c r="U105" s="24"/>
      <c r="V105" s="70"/>
      <c r="W105" s="31"/>
      <c r="X105" s="70"/>
      <c r="Z105" s="7"/>
      <c r="AA105" s="74"/>
      <c r="AH105" s="37"/>
      <c r="AO105" s="7"/>
    </row>
    <row r="106" spans="1:41" ht="14.45" customHeight="1" x14ac:dyDescent="0.25">
      <c r="A106" s="148"/>
      <c r="B106" s="71">
        <f t="shared" si="61"/>
        <v>8</v>
      </c>
      <c r="C106" s="70" t="s">
        <v>244</v>
      </c>
      <c r="D106" s="70"/>
      <c r="E106" s="70"/>
      <c r="F106" s="24"/>
      <c r="G106" s="24"/>
      <c r="H106" s="24"/>
      <c r="I106" s="70"/>
      <c r="J106" s="161"/>
      <c r="K106" s="70"/>
      <c r="L106" s="70"/>
      <c r="M106" s="70"/>
      <c r="N106" s="70"/>
      <c r="O106" s="70"/>
      <c r="P106" s="70"/>
      <c r="Q106" s="70"/>
      <c r="R106" s="70"/>
      <c r="S106" s="70"/>
      <c r="T106" s="70"/>
      <c r="U106" s="24"/>
      <c r="V106" s="70"/>
      <c r="W106" s="31"/>
      <c r="X106" s="70"/>
      <c r="Z106" s="7"/>
      <c r="AA106" s="74"/>
      <c r="AH106" s="37"/>
      <c r="AO106" s="7"/>
    </row>
    <row r="107" spans="1:41" ht="27" customHeight="1" x14ac:dyDescent="0.25">
      <c r="A107" s="159"/>
      <c r="B107" s="158">
        <f t="shared" ref="B107" si="63">B106+1</f>
        <v>9</v>
      </c>
      <c r="C107" s="70" t="s">
        <v>245</v>
      </c>
      <c r="D107" s="70"/>
      <c r="E107" s="70"/>
      <c r="F107" s="24">
        <v>4</v>
      </c>
      <c r="G107" s="24">
        <v>4</v>
      </c>
      <c r="H107" s="24"/>
      <c r="I107" s="70"/>
      <c r="J107" s="162"/>
      <c r="K107" s="70"/>
      <c r="L107" s="70"/>
      <c r="M107" s="70"/>
      <c r="N107" s="70"/>
      <c r="O107" s="70"/>
      <c r="P107" s="70"/>
      <c r="Q107" s="70"/>
      <c r="R107" s="70"/>
      <c r="S107" s="70"/>
      <c r="T107" s="70"/>
      <c r="U107" s="24">
        <v>4</v>
      </c>
      <c r="V107" s="70"/>
      <c r="W107" s="31"/>
      <c r="X107" s="70">
        <v>4</v>
      </c>
      <c r="Z107" s="7"/>
      <c r="AA107" s="70"/>
      <c r="AH107" s="181"/>
      <c r="AI107" s="182"/>
      <c r="AJ107" s="182"/>
      <c r="AK107" s="182"/>
      <c r="AL107" s="183"/>
      <c r="AM107" s="183"/>
      <c r="AN107" s="183"/>
      <c r="AO107" s="184"/>
    </row>
    <row r="108" spans="1:41" x14ac:dyDescent="0.25">
      <c r="B108" s="14"/>
      <c r="C108" s="14"/>
      <c r="D108" s="14"/>
      <c r="E108" s="14"/>
      <c r="F108" s="14"/>
      <c r="G108" s="14"/>
      <c r="H108" s="14"/>
      <c r="I108" s="14"/>
    </row>
    <row r="109" spans="1:41" x14ac:dyDescent="0.25">
      <c r="A109" s="129" t="s">
        <v>285</v>
      </c>
      <c r="B109" s="14"/>
      <c r="C109" s="14"/>
      <c r="D109" s="14"/>
      <c r="E109" s="14"/>
      <c r="F109" s="14"/>
      <c r="G109" s="14"/>
      <c r="H109" s="14"/>
      <c r="I109" s="14"/>
    </row>
    <row r="110" spans="1:41" ht="45" x14ac:dyDescent="0.25">
      <c r="A110" s="127"/>
      <c r="B110" s="128" t="s">
        <v>286</v>
      </c>
      <c r="C110" s="14"/>
      <c r="D110" s="14"/>
      <c r="E110" s="14"/>
      <c r="F110" s="14"/>
      <c r="G110" s="14"/>
      <c r="H110" s="14"/>
      <c r="I110" s="14"/>
    </row>
    <row r="111" spans="1:41" x14ac:dyDescent="0.25">
      <c r="B111" s="14"/>
      <c r="C111" s="14"/>
      <c r="D111" s="14"/>
      <c r="E111" s="14"/>
      <c r="F111" s="14"/>
      <c r="G111" s="14"/>
      <c r="H111" s="14"/>
      <c r="I111" s="14"/>
    </row>
    <row r="112" spans="1:41" x14ac:dyDescent="0.25">
      <c r="B112" s="14"/>
      <c r="C112" s="14"/>
      <c r="D112" s="14"/>
      <c r="E112" s="14"/>
      <c r="F112" s="14"/>
      <c r="G112" s="14"/>
      <c r="H112" s="14"/>
      <c r="I112" s="14"/>
    </row>
    <row r="113" spans="2:9" x14ac:dyDescent="0.25">
      <c r="B113" s="14"/>
      <c r="C113" s="14"/>
      <c r="D113" s="14"/>
      <c r="E113" s="14"/>
      <c r="F113" s="14"/>
      <c r="G113" s="14"/>
      <c r="H113" s="14"/>
      <c r="I113" s="14"/>
    </row>
    <row r="114" spans="2:9" x14ac:dyDescent="0.25">
      <c r="B114" s="14"/>
      <c r="C114" s="14"/>
      <c r="D114" s="14"/>
      <c r="E114" s="14"/>
      <c r="F114" s="14"/>
      <c r="G114" s="14"/>
      <c r="H114" s="14"/>
      <c r="I114" s="14"/>
    </row>
    <row r="115" spans="2:9" x14ac:dyDescent="0.25">
      <c r="B115" s="14"/>
      <c r="C115" s="14"/>
      <c r="D115" s="14"/>
      <c r="E115" s="14"/>
      <c r="F115" s="14"/>
      <c r="G115" s="14"/>
      <c r="H115" s="14"/>
      <c r="I115" s="14"/>
    </row>
    <row r="116" spans="2:9" x14ac:dyDescent="0.25">
      <c r="B116" s="14"/>
      <c r="C116" s="14"/>
      <c r="D116" s="14"/>
      <c r="E116" s="14"/>
      <c r="F116" s="14"/>
      <c r="G116" s="14"/>
      <c r="H116" s="14"/>
      <c r="I116" s="14"/>
    </row>
    <row r="117" spans="2:9" x14ac:dyDescent="0.25">
      <c r="B117" s="14"/>
      <c r="C117" s="14"/>
      <c r="D117" s="14"/>
      <c r="E117" s="14"/>
      <c r="F117" s="14"/>
      <c r="G117" s="14"/>
      <c r="H117" s="14"/>
      <c r="I117" s="14"/>
    </row>
    <row r="118" spans="2:9" x14ac:dyDescent="0.25">
      <c r="B118" s="14"/>
      <c r="C118" s="14"/>
      <c r="D118" s="14"/>
      <c r="E118" s="14"/>
      <c r="F118" s="14"/>
      <c r="G118" s="14"/>
      <c r="H118" s="14"/>
      <c r="I118" s="14"/>
    </row>
    <row r="119" spans="2:9" x14ac:dyDescent="0.25">
      <c r="B119" s="14"/>
      <c r="C119" s="14"/>
      <c r="D119" s="14"/>
      <c r="E119" s="14"/>
      <c r="F119" s="14"/>
      <c r="G119" s="14"/>
      <c r="H119" s="14"/>
      <c r="I119" s="14"/>
    </row>
    <row r="120" spans="2:9" x14ac:dyDescent="0.25">
      <c r="B120" s="14"/>
      <c r="C120" s="14"/>
      <c r="D120" s="14"/>
      <c r="E120" s="14"/>
      <c r="F120" s="14"/>
      <c r="G120" s="14"/>
      <c r="H120" s="14"/>
      <c r="I120" s="14"/>
    </row>
    <row r="121" spans="2:9" x14ac:dyDescent="0.25">
      <c r="B121" s="14"/>
      <c r="C121" s="14"/>
      <c r="D121" s="14"/>
      <c r="E121" s="14"/>
      <c r="F121" s="14"/>
      <c r="G121" s="14"/>
      <c r="H121" s="14"/>
      <c r="I121" s="14"/>
    </row>
    <row r="122" spans="2:9" x14ac:dyDescent="0.25">
      <c r="B122" s="14"/>
      <c r="C122" s="14"/>
      <c r="D122" s="14"/>
      <c r="E122" s="14"/>
      <c r="F122" s="14"/>
      <c r="G122" s="14"/>
      <c r="H122" s="14"/>
      <c r="I122" s="14"/>
    </row>
    <row r="123" spans="2:9" x14ac:dyDescent="0.25">
      <c r="B123" s="14"/>
      <c r="C123" s="14"/>
      <c r="D123" s="14"/>
      <c r="E123" s="14"/>
      <c r="F123" s="14"/>
      <c r="G123" s="14"/>
      <c r="H123" s="14"/>
      <c r="I123" s="14"/>
    </row>
    <row r="124" spans="2:9" x14ac:dyDescent="0.25">
      <c r="B124" s="14"/>
      <c r="C124" s="14"/>
      <c r="D124" s="14"/>
      <c r="E124" s="14"/>
      <c r="F124" s="14"/>
      <c r="G124" s="14"/>
      <c r="H124" s="14"/>
      <c r="I124" s="14"/>
    </row>
    <row r="125" spans="2:9" x14ac:dyDescent="0.25">
      <c r="B125" s="14"/>
      <c r="C125" s="14"/>
      <c r="D125" s="14"/>
      <c r="E125" s="14"/>
      <c r="F125" s="14"/>
      <c r="G125" s="14"/>
      <c r="H125" s="14"/>
      <c r="I125" s="14"/>
    </row>
    <row r="126" spans="2:9" x14ac:dyDescent="0.25">
      <c r="B126" s="14"/>
      <c r="C126" s="14"/>
      <c r="D126" s="14"/>
      <c r="E126" s="14"/>
      <c r="F126" s="14"/>
      <c r="G126" s="14"/>
      <c r="H126" s="14"/>
      <c r="I126" s="14"/>
    </row>
    <row r="127" spans="2:9" x14ac:dyDescent="0.25">
      <c r="B127" s="14"/>
      <c r="C127" s="14"/>
      <c r="D127" s="14"/>
      <c r="E127" s="14"/>
      <c r="F127" s="14"/>
      <c r="G127" s="14"/>
      <c r="H127" s="14"/>
      <c r="I127" s="14"/>
    </row>
    <row r="128" spans="2:9" x14ac:dyDescent="0.25">
      <c r="B128" s="14"/>
      <c r="C128" s="14"/>
      <c r="D128" s="14"/>
      <c r="E128" s="14"/>
      <c r="F128" s="14"/>
      <c r="G128" s="14"/>
      <c r="H128" s="14"/>
      <c r="I128" s="14"/>
    </row>
    <row r="129" spans="2:9" x14ac:dyDescent="0.25">
      <c r="B129" s="14"/>
      <c r="C129" s="14"/>
      <c r="D129" s="14"/>
      <c r="E129" s="14"/>
      <c r="F129" s="14"/>
      <c r="G129" s="14"/>
      <c r="H129" s="14"/>
      <c r="I129" s="14"/>
    </row>
    <row r="130" spans="2:9" x14ac:dyDescent="0.25">
      <c r="B130" s="14"/>
      <c r="C130" s="14"/>
      <c r="D130" s="14"/>
      <c r="E130" s="14"/>
      <c r="F130" s="14"/>
      <c r="G130" s="14"/>
      <c r="H130" s="14"/>
      <c r="I130" s="14"/>
    </row>
    <row r="131" spans="2:9" x14ac:dyDescent="0.25">
      <c r="B131" s="14"/>
      <c r="C131" s="14"/>
      <c r="D131" s="14"/>
      <c r="E131" s="14"/>
      <c r="F131" s="14"/>
      <c r="G131" s="14"/>
      <c r="H131" s="14"/>
      <c r="I131" s="14"/>
    </row>
    <row r="132" spans="2:9" x14ac:dyDescent="0.25">
      <c r="B132" s="14"/>
      <c r="C132" s="14"/>
      <c r="D132" s="14"/>
      <c r="E132" s="14"/>
      <c r="F132" s="14"/>
      <c r="G132" s="14"/>
      <c r="H132" s="14"/>
      <c r="I132" s="14"/>
    </row>
    <row r="133" spans="2:9" x14ac:dyDescent="0.25">
      <c r="B133" s="14"/>
      <c r="C133" s="14"/>
      <c r="D133" s="14"/>
      <c r="E133" s="14"/>
      <c r="F133" s="14"/>
      <c r="G133" s="14"/>
      <c r="H133" s="14"/>
      <c r="I133" s="14"/>
    </row>
    <row r="134" spans="2:9" x14ac:dyDescent="0.25">
      <c r="B134" s="14"/>
      <c r="C134" s="14"/>
      <c r="D134" s="14"/>
      <c r="E134" s="14"/>
      <c r="F134" s="14"/>
      <c r="G134" s="14"/>
      <c r="H134" s="14"/>
      <c r="I134" s="14"/>
    </row>
    <row r="135" spans="2:9" x14ac:dyDescent="0.25">
      <c r="B135" s="14"/>
      <c r="C135" s="14"/>
      <c r="D135" s="14"/>
      <c r="E135" s="14"/>
      <c r="F135" s="14"/>
      <c r="G135" s="14"/>
      <c r="H135" s="14"/>
      <c r="I135" s="14"/>
    </row>
    <row r="136" spans="2:9" x14ac:dyDescent="0.25">
      <c r="B136" s="14"/>
      <c r="C136" s="14"/>
      <c r="D136" s="14"/>
      <c r="E136" s="14"/>
      <c r="F136" s="14"/>
      <c r="G136" s="14"/>
      <c r="H136" s="14"/>
      <c r="I136" s="14"/>
    </row>
    <row r="137" spans="2:9" x14ac:dyDescent="0.25">
      <c r="B137" s="14"/>
      <c r="C137" s="14"/>
      <c r="D137" s="14"/>
      <c r="E137" s="14"/>
      <c r="F137" s="14"/>
      <c r="G137" s="14"/>
      <c r="H137" s="14"/>
      <c r="I137" s="14"/>
    </row>
    <row r="138" spans="2:9" x14ac:dyDescent="0.25">
      <c r="B138" s="14"/>
      <c r="C138" s="14"/>
      <c r="D138" s="14"/>
      <c r="E138" s="14"/>
      <c r="F138" s="14"/>
      <c r="G138" s="14"/>
      <c r="H138" s="14"/>
      <c r="I138" s="14"/>
    </row>
    <row r="139" spans="2:9" x14ac:dyDescent="0.25">
      <c r="B139" s="14"/>
      <c r="C139" s="14"/>
      <c r="D139" s="14"/>
      <c r="E139" s="14"/>
      <c r="F139" s="14"/>
      <c r="G139" s="14"/>
      <c r="H139" s="14"/>
      <c r="I139" s="14"/>
    </row>
    <row r="140" spans="2:9" x14ac:dyDescent="0.25">
      <c r="B140" s="14"/>
      <c r="C140" s="14"/>
      <c r="D140" s="14"/>
      <c r="E140" s="14"/>
      <c r="F140" s="14"/>
      <c r="G140" s="14"/>
      <c r="H140" s="14"/>
      <c r="I140" s="14"/>
    </row>
    <row r="141" spans="2:9" x14ac:dyDescent="0.25">
      <c r="B141" s="14"/>
      <c r="C141" s="14"/>
      <c r="D141" s="14"/>
      <c r="E141" s="14"/>
      <c r="F141" s="14"/>
      <c r="G141" s="14"/>
      <c r="H141" s="14"/>
      <c r="I141" s="14"/>
    </row>
    <row r="142" spans="2:9" x14ac:dyDescent="0.25">
      <c r="B142" s="14"/>
      <c r="C142" s="14"/>
      <c r="D142" s="14"/>
      <c r="E142" s="14"/>
      <c r="F142" s="14"/>
      <c r="G142" s="14"/>
      <c r="H142" s="14"/>
      <c r="I142" s="14"/>
    </row>
    <row r="143" spans="2:9" x14ac:dyDescent="0.25">
      <c r="B143" s="14"/>
      <c r="C143" s="14"/>
      <c r="D143" s="14"/>
      <c r="E143" s="14"/>
      <c r="F143" s="14"/>
      <c r="G143" s="14"/>
      <c r="H143" s="14"/>
      <c r="I143" s="14"/>
    </row>
    <row r="144" spans="2:9" x14ac:dyDescent="0.25">
      <c r="B144" s="14"/>
      <c r="C144" s="14"/>
      <c r="D144" s="14"/>
      <c r="E144" s="14"/>
      <c r="F144" s="14"/>
      <c r="G144" s="14"/>
      <c r="H144" s="14"/>
      <c r="I144" s="14"/>
    </row>
    <row r="145" spans="2:9" x14ac:dyDescent="0.25">
      <c r="B145" s="14"/>
      <c r="C145" s="14"/>
      <c r="D145" s="14"/>
      <c r="E145" s="14"/>
      <c r="F145" s="14"/>
      <c r="G145" s="14"/>
      <c r="H145" s="14"/>
      <c r="I145" s="14"/>
    </row>
    <row r="146" spans="2:9" x14ac:dyDescent="0.25">
      <c r="B146" s="14"/>
      <c r="C146" s="14"/>
      <c r="D146" s="14"/>
      <c r="E146" s="14"/>
      <c r="F146" s="14"/>
      <c r="G146" s="14"/>
      <c r="H146" s="14"/>
      <c r="I146" s="14"/>
    </row>
    <row r="147" spans="2:9" x14ac:dyDescent="0.25">
      <c r="B147" s="14"/>
      <c r="C147" s="14"/>
      <c r="D147" s="14"/>
      <c r="E147" s="14"/>
      <c r="F147" s="14"/>
      <c r="G147" s="14"/>
      <c r="H147" s="14"/>
      <c r="I147" s="14"/>
    </row>
    <row r="148" spans="2:9" x14ac:dyDescent="0.25">
      <c r="B148" s="14"/>
      <c r="C148" s="14"/>
      <c r="D148" s="14"/>
      <c r="E148" s="14"/>
      <c r="F148" s="14"/>
      <c r="G148" s="14"/>
      <c r="H148" s="14"/>
      <c r="I148" s="14"/>
    </row>
    <row r="149" spans="2:9" x14ac:dyDescent="0.25">
      <c r="B149" s="14"/>
      <c r="C149" s="14"/>
      <c r="D149" s="14"/>
      <c r="E149" s="14"/>
      <c r="F149" s="14"/>
      <c r="G149" s="14"/>
      <c r="H149" s="14"/>
      <c r="I149" s="14"/>
    </row>
    <row r="150" spans="2:9" x14ac:dyDescent="0.25">
      <c r="B150" s="14"/>
      <c r="C150" s="14"/>
      <c r="D150" s="14"/>
      <c r="E150" s="14"/>
      <c r="F150" s="14"/>
      <c r="G150" s="14"/>
      <c r="H150" s="14"/>
      <c r="I150" s="14"/>
    </row>
    <row r="151" spans="2:9" x14ac:dyDescent="0.25">
      <c r="B151" s="14"/>
      <c r="C151" s="14"/>
      <c r="D151" s="14"/>
      <c r="E151" s="14"/>
      <c r="F151" s="14"/>
      <c r="G151" s="14"/>
      <c r="H151" s="14"/>
      <c r="I151" s="14"/>
    </row>
    <row r="152" spans="2:9" x14ac:dyDescent="0.25">
      <c r="B152" s="14"/>
      <c r="C152" s="14"/>
      <c r="D152" s="14"/>
      <c r="E152" s="14"/>
      <c r="F152" s="14"/>
      <c r="G152" s="14"/>
      <c r="H152" s="14"/>
      <c r="I152" s="14"/>
    </row>
    <row r="153" spans="2:9" x14ac:dyDescent="0.25">
      <c r="B153" s="14"/>
      <c r="C153" s="14"/>
      <c r="D153" s="14"/>
      <c r="E153" s="14"/>
      <c r="F153" s="14"/>
      <c r="G153" s="14"/>
      <c r="H153" s="14"/>
      <c r="I153" s="14"/>
    </row>
    <row r="154" spans="2:9" x14ac:dyDescent="0.25">
      <c r="B154" s="14"/>
      <c r="C154" s="14"/>
      <c r="D154" s="14"/>
      <c r="E154" s="14"/>
      <c r="F154" s="14"/>
      <c r="G154" s="14"/>
      <c r="H154" s="14"/>
      <c r="I154" s="14"/>
    </row>
    <row r="155" spans="2:9" x14ac:dyDescent="0.25">
      <c r="B155" s="14"/>
      <c r="C155" s="14"/>
      <c r="D155" s="14"/>
      <c r="E155" s="14"/>
      <c r="F155" s="14"/>
      <c r="G155" s="14"/>
      <c r="H155" s="14"/>
      <c r="I155" s="14"/>
    </row>
    <row r="156" spans="2:9" x14ac:dyDescent="0.25">
      <c r="B156" s="14"/>
      <c r="C156" s="14"/>
      <c r="D156" s="14"/>
      <c r="E156" s="14"/>
      <c r="F156" s="14"/>
      <c r="G156" s="14"/>
      <c r="H156" s="14"/>
      <c r="I156" s="14"/>
    </row>
    <row r="157" spans="2:9" x14ac:dyDescent="0.25">
      <c r="B157" s="14"/>
      <c r="C157" s="14"/>
      <c r="D157" s="14"/>
      <c r="E157" s="14"/>
      <c r="F157" s="14"/>
      <c r="G157" s="14"/>
      <c r="H157" s="14"/>
      <c r="I157" s="14"/>
    </row>
  </sheetData>
  <autoFilter ref="A9:AO36" xr:uid="{00000000-0009-0000-0000-000002000000}">
    <filterColumn colId="5" showButton="0"/>
    <filterColumn colId="6" showButton="0"/>
    <filterColumn colId="7" showButton="0"/>
    <filterColumn colId="8" showButton="0"/>
    <filterColumn colId="20" showButton="0"/>
    <filterColumn colId="21" showButton="0"/>
    <filterColumn colId="23" showButton="0"/>
    <filterColumn colId="24" showButton="0"/>
    <filterColumn colId="27" showButton="0"/>
    <filterColumn colId="28" showButton="0"/>
    <filterColumn colId="29" showButton="0"/>
    <filterColumn colId="30" showButton="0"/>
    <filterColumn colId="37" showButton="0"/>
    <filterColumn colId="38" showButton="0"/>
    <filterColumn colId="39" showButton="0"/>
  </autoFilter>
  <mergeCells count="6">
    <mergeCell ref="AL9:AO9"/>
    <mergeCell ref="V94:V95"/>
    <mergeCell ref="AA3:AE4"/>
    <mergeCell ref="U9:W9"/>
    <mergeCell ref="X9:Z9"/>
    <mergeCell ref="AB9:AE9"/>
  </mergeCells>
  <pageMargins left="0.7" right="0.7" top="0.78740157499999996" bottom="0.78740157499999996"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EECF6F3572C7A4FBC8239DDA15090DF" ma:contentTypeVersion="3" ma:contentTypeDescription="Ein neues Dokument erstellen." ma:contentTypeScope="" ma:versionID="dfb3c7b512dc4eaffe891269c5a7f050">
  <xsd:schema xmlns:xsd="http://www.w3.org/2001/XMLSchema" xmlns:xs="http://www.w3.org/2001/XMLSchema" xmlns:p="http://schemas.microsoft.com/office/2006/metadata/properties" xmlns:ns2="1b081937-3042-48f3-8797-5a8fd28418e9" xmlns:ns3="cd705fe3-7c51-463c-bd4e-7c582a307290" targetNamespace="http://schemas.microsoft.com/office/2006/metadata/properties" ma:root="true" ma:fieldsID="ac60df9c538d2dcde24e06d1a2b404dc" ns2:_="" ns3:_="">
    <xsd:import namespace="1b081937-3042-48f3-8797-5a8fd28418e9"/>
    <xsd:import namespace="cd705fe3-7c51-463c-bd4e-7c582a307290"/>
    <xsd:element name="properties">
      <xsd:complexType>
        <xsd:sequence>
          <xsd:element name="documentManagement">
            <xsd:complexType>
              <xsd:all>
                <xsd:element ref="ns2:SharedWithUsers" minOccurs="0"/>
                <xsd:element ref="ns2:SharedWithDetails" minOccurs="0"/>
                <xsd:element ref="ns3:Bemerku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81937-3042-48f3-8797-5a8fd28418e9"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d705fe3-7c51-463c-bd4e-7c582a307290" elementFormDefault="qualified">
    <xsd:import namespace="http://schemas.microsoft.com/office/2006/documentManagement/types"/>
    <xsd:import namespace="http://schemas.microsoft.com/office/infopath/2007/PartnerControls"/>
    <xsd:element name="Bemerkung" ma:index="10" nillable="true" ma:displayName="Bemerkung" ma:internalName="Bemerkung">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emerkung xmlns="cd705fe3-7c51-463c-bd4e-7c582a307290" xsi:nil="true"/>
  </documentManagement>
</p:properties>
</file>

<file path=customXml/itemProps1.xml><?xml version="1.0" encoding="utf-8"?>
<ds:datastoreItem xmlns:ds="http://schemas.openxmlformats.org/officeDocument/2006/customXml" ds:itemID="{E5568DFE-C34E-4D19-964B-554A12C75213}">
  <ds:schemaRefs>
    <ds:schemaRef ds:uri="http://schemas.microsoft.com/sharepoint/v3/contenttype/forms"/>
  </ds:schemaRefs>
</ds:datastoreItem>
</file>

<file path=customXml/itemProps2.xml><?xml version="1.0" encoding="utf-8"?>
<ds:datastoreItem xmlns:ds="http://schemas.openxmlformats.org/officeDocument/2006/customXml" ds:itemID="{664C0D8B-C553-4EB7-98FA-BA5616C755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81937-3042-48f3-8797-5a8fd28418e9"/>
    <ds:schemaRef ds:uri="cd705fe3-7c51-463c-bd4e-7c582a3072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DC1671-8EC9-4F46-974C-AAA019036EF5}">
  <ds:schemaRefs>
    <ds:schemaRef ds:uri="http://schemas.microsoft.com/office/2006/metadata/properties"/>
    <ds:schemaRef ds:uri="http://schemas.microsoft.com/office/infopath/2007/PartnerControls"/>
    <ds:schemaRef ds:uri="cd705fe3-7c51-463c-bd4e-7c582a30729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Raumprogramm ZUE Container</vt:lpstr>
      <vt:lpstr>Raumprogramm NU Container</vt:lpstr>
      <vt:lpstr>Vergleich gesamt</vt:lpstr>
      <vt:lpstr>'Raumprogramm ZUE Container'!Druckbereich</vt:lpstr>
    </vt:vector>
  </TitlesOfParts>
  <Manager/>
  <Company>PD – Berater der öffentlichen Hand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Master-Template</dc:title>
  <dc:subject/>
  <dc:creator>Budur, Rafaela;Dietzsch, Niklas;Kuck, Marina</dc:creator>
  <cp:keywords/>
  <dc:description/>
  <cp:lastModifiedBy>Götten, Tim</cp:lastModifiedBy>
  <cp:revision/>
  <dcterms:created xsi:type="dcterms:W3CDTF">2010-09-16T13:30:02Z</dcterms:created>
  <dcterms:modified xsi:type="dcterms:W3CDTF">2026-08-28T16:35:04Z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20200625</vt:lpwstr>
  </property>
  <property fmtid="{D5CDD505-2E9C-101B-9397-08002B2CF9AE}" pid="3" name="ContentTypeId">
    <vt:lpwstr>0x010100CEECF6F3572C7A4FBC8239DDA15090DF</vt:lpwstr>
  </property>
  <property fmtid="{D5CDD505-2E9C-101B-9397-08002B2CF9AE}" pid="4" name="Jahr">
    <vt:lpwstr>2023</vt:lpwstr>
  </property>
</Properties>
</file>